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firstSheet="1" activeTab="10"/>
  </bookViews>
  <sheets>
    <sheet name="Zbirni prikaz - nastavnici" sheetId="63" r:id="rId1"/>
    <sheet name="Zbirni prikaz - saradnici" sheetId="64" r:id="rId2"/>
    <sheet name="Prosecne ocene" sheetId="65" r:id="rId3"/>
    <sheet name="1. Dr Mira Vidakovic" sheetId="55" r:id="rId4"/>
    <sheet name="2. Dr Mirjana Markovic" sheetId="56" r:id="rId5"/>
    <sheet name="3. Mr Mira Jovanovic" sheetId="57" r:id="rId6"/>
    <sheet name="3.1 Tatjana Stankovic" sheetId="67" r:id="rId7"/>
    <sheet name="4. Mr Tatjana Bajic" sheetId="60" r:id="rId8"/>
    <sheet name="5. Dr Svetlana Karic" sheetId="61" r:id="rId9"/>
    <sheet name="5.1 Dr Marijana Sreckovic" sheetId="62" r:id="rId10"/>
    <sheet name="6. Tatjana Stankovic" sheetId="29" r:id="rId11"/>
    <sheet name="Ime i prezime saradnika" sheetId="69" r:id="rId12"/>
  </sheets>
  <calcPr calcId="124519"/>
</workbook>
</file>

<file path=xl/calcChain.xml><?xml version="1.0" encoding="utf-8"?>
<calcChain xmlns="http://schemas.openxmlformats.org/spreadsheetml/2006/main">
  <c r="R57" i="55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Q32"/>
  <c r="Q31"/>
  <c r="Q30"/>
  <c r="Q29"/>
  <c r="Q28"/>
  <c r="Q27"/>
  <c r="Q26"/>
  <c r="Q24"/>
  <c r="Q23"/>
  <c r="Q21"/>
  <c r="Q20"/>
  <c r="Q19"/>
  <c r="Q18"/>
  <c r="Q16"/>
  <c r="Q15"/>
  <c r="R57" i="56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Q32"/>
  <c r="Q31"/>
  <c r="Q30"/>
  <c r="Q29"/>
  <c r="Q28"/>
  <c r="Q27"/>
  <c r="Q26"/>
  <c r="Q24"/>
  <c r="Q23"/>
  <c r="Q21"/>
  <c r="Q20"/>
  <c r="Q19"/>
  <c r="Q18"/>
  <c r="Q16"/>
  <c r="Q15"/>
  <c r="R57" i="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N50"/>
  <c r="R49"/>
  <c r="Q49"/>
  <c r="P49"/>
  <c r="O49"/>
  <c r="N49"/>
  <c r="Q34"/>
  <c r="Q33"/>
  <c r="Q32"/>
  <c r="Q31"/>
  <c r="Q30"/>
  <c r="Q29"/>
  <c r="Q28"/>
  <c r="Q27"/>
  <c r="Q26"/>
  <c r="Q24"/>
  <c r="Q23"/>
  <c r="Q21"/>
  <c r="Q20"/>
  <c r="Q19"/>
  <c r="Q18"/>
  <c r="Q16"/>
  <c r="Q15"/>
  <c r="R57" i="67"/>
  <c r="Q57"/>
  <c r="P57"/>
  <c r="O57"/>
  <c r="N57"/>
  <c r="R56"/>
  <c r="Q56"/>
  <c r="P56"/>
  <c r="O56"/>
  <c r="N56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24"/>
  <c r="Q23"/>
  <c r="Q34"/>
  <c r="Q33"/>
  <c r="Q32"/>
  <c r="Q31"/>
  <c r="Q30"/>
  <c r="Q29"/>
  <c r="Q28"/>
  <c r="Q27"/>
  <c r="Q26"/>
  <c r="Q21"/>
  <c r="Q20"/>
  <c r="Q19"/>
  <c r="Q18"/>
  <c r="Q16"/>
  <c r="Q15"/>
  <c r="R57" i="60"/>
  <c r="R56"/>
  <c r="R55"/>
  <c r="R54"/>
  <c r="R53"/>
  <c r="R52"/>
  <c r="R51"/>
  <c r="R50"/>
  <c r="R49"/>
  <c r="Q56"/>
  <c r="Q55"/>
  <c r="Q54"/>
  <c r="Q53"/>
  <c r="Q52"/>
  <c r="Q51"/>
  <c r="Q50"/>
  <c r="Q49"/>
  <c r="P57"/>
  <c r="P56"/>
  <c r="P55"/>
  <c r="P54"/>
  <c r="P53"/>
  <c r="P52"/>
  <c r="P51"/>
  <c r="P50"/>
  <c r="P49"/>
  <c r="O57"/>
  <c r="O56"/>
  <c r="O55"/>
  <c r="O54"/>
  <c r="O53"/>
  <c r="O52"/>
  <c r="O51"/>
  <c r="O50"/>
  <c r="O49"/>
  <c r="N57"/>
  <c r="N56"/>
  <c r="N55"/>
  <c r="N54"/>
  <c r="N53"/>
  <c r="N52"/>
  <c r="N51"/>
  <c r="N50"/>
  <c r="N49"/>
  <c r="Q34"/>
  <c r="Q33"/>
  <c r="Q32"/>
  <c r="Q31"/>
  <c r="Q30"/>
  <c r="Q29"/>
  <c r="Q28"/>
  <c r="Q27"/>
  <c r="Q26"/>
  <c r="Q24"/>
  <c r="Q23"/>
  <c r="Q21"/>
  <c r="Q20"/>
  <c r="Q19"/>
  <c r="Q18"/>
  <c r="Q16"/>
  <c r="Q15"/>
  <c r="H49" i="61"/>
  <c r="R57"/>
  <c r="R56"/>
  <c r="R55"/>
  <c r="R54"/>
  <c r="R53"/>
  <c r="R52"/>
  <c r="R51"/>
  <c r="R50"/>
  <c r="R49"/>
  <c r="Q57"/>
  <c r="Q56"/>
  <c r="Q55"/>
  <c r="Q53"/>
  <c r="Q51"/>
  <c r="Q50"/>
  <c r="Q49"/>
  <c r="P57"/>
  <c r="P56"/>
  <c r="P55"/>
  <c r="P54"/>
  <c r="P53"/>
  <c r="P52"/>
  <c r="P50"/>
  <c r="P49"/>
  <c r="O57"/>
  <c r="O56"/>
  <c r="O55"/>
  <c r="O54"/>
  <c r="O53"/>
  <c r="O52"/>
  <c r="O51"/>
  <c r="O50"/>
  <c r="O49"/>
  <c r="N57"/>
  <c r="N56"/>
  <c r="N55"/>
  <c r="N54"/>
  <c r="N52"/>
  <c r="N51"/>
  <c r="N50"/>
  <c r="N49"/>
  <c r="Q34"/>
  <c r="Q33"/>
  <c r="Q32"/>
  <c r="Q31"/>
  <c r="Q30"/>
  <c r="Q29"/>
  <c r="Q28"/>
  <c r="Q27"/>
  <c r="Q26"/>
  <c r="Q24"/>
  <c r="Q23"/>
  <c r="Q21"/>
  <c r="Q20"/>
  <c r="Q19"/>
  <c r="Q18"/>
  <c r="Q16"/>
  <c r="Q15"/>
  <c r="R57" i="62"/>
  <c r="R56"/>
  <c r="R55"/>
  <c r="R54"/>
  <c r="R53"/>
  <c r="R52"/>
  <c r="R51"/>
  <c r="R50"/>
  <c r="R49"/>
  <c r="Q57"/>
  <c r="Q55"/>
  <c r="Q54"/>
  <c r="Q53"/>
  <c r="Q52"/>
  <c r="Q50"/>
  <c r="Q49"/>
  <c r="P57"/>
  <c r="P56"/>
  <c r="P55"/>
  <c r="P54"/>
  <c r="P52"/>
  <c r="P51"/>
  <c r="P50"/>
  <c r="P49"/>
  <c r="O57"/>
  <c r="O56"/>
  <c r="O55"/>
  <c r="O54"/>
  <c r="O53"/>
  <c r="O52"/>
  <c r="O51"/>
  <c r="O50"/>
  <c r="O49"/>
  <c r="N57"/>
  <c r="N56"/>
  <c r="N55"/>
  <c r="N54"/>
  <c r="N53"/>
  <c r="N52"/>
  <c r="N51"/>
  <c r="N50"/>
  <c r="N49"/>
  <c r="H49" i="29"/>
  <c r="Q50"/>
  <c r="J51"/>
  <c r="J49"/>
  <c r="J52"/>
  <c r="J50"/>
  <c r="R52"/>
  <c r="R51"/>
  <c r="R50"/>
  <c r="R49"/>
  <c r="Q52"/>
  <c r="Q51"/>
  <c r="Q49"/>
  <c r="N52"/>
  <c r="N51"/>
  <c r="N50"/>
  <c r="O52"/>
  <c r="O51"/>
  <c r="O50"/>
  <c r="P52"/>
  <c r="P51"/>
  <c r="P50"/>
  <c r="P49"/>
  <c r="O49"/>
  <c r="N49"/>
  <c r="Q34"/>
  <c r="Q33"/>
  <c r="Q32"/>
  <c r="Q31"/>
  <c r="Q30"/>
  <c r="Q29"/>
  <c r="Q28"/>
  <c r="Q27"/>
  <c r="Q26"/>
  <c r="Q24"/>
  <c r="Q23"/>
  <c r="Q21"/>
  <c r="Q20"/>
  <c r="Q19"/>
  <c r="Q18"/>
  <c r="Q16"/>
  <c r="Q15"/>
  <c r="H43" l="1"/>
  <c r="H42"/>
  <c r="C33"/>
  <c r="C32"/>
  <c r="R31"/>
  <c r="D31" s="1"/>
  <c r="C31"/>
  <c r="C30"/>
  <c r="C34" s="1"/>
  <c r="G29"/>
  <c r="G27"/>
  <c r="C25"/>
  <c r="R23"/>
  <c r="G21"/>
  <c r="G20"/>
  <c r="G19"/>
  <c r="R18"/>
  <c r="H21" s="1"/>
  <c r="G18"/>
  <c r="G22" s="1"/>
  <c r="C19"/>
  <c r="R15"/>
  <c r="S52" l="1"/>
  <c r="K52" s="1"/>
  <c r="S51"/>
  <c r="K51" s="1"/>
  <c r="S50"/>
  <c r="H50" s="1"/>
  <c r="S49"/>
  <c r="H20"/>
  <c r="L53"/>
  <c r="H28"/>
  <c r="D33"/>
  <c r="D30"/>
  <c r="D34" s="1"/>
  <c r="D32"/>
  <c r="K50"/>
  <c r="H18"/>
  <c r="H22" s="1"/>
  <c r="D19"/>
  <c r="C24"/>
  <c r="C26" s="1"/>
  <c r="D25"/>
  <c r="R26"/>
  <c r="H27" s="1"/>
  <c r="H32" s="1"/>
  <c r="G28"/>
  <c r="G30"/>
  <c r="C18"/>
  <c r="C20" s="1"/>
  <c r="D24"/>
  <c r="D26" s="1"/>
  <c r="G31"/>
  <c r="H19"/>
  <c r="D18"/>
  <c r="D20" s="1"/>
  <c r="H52" l="1"/>
  <c r="H51"/>
  <c r="K49"/>
  <c r="G32"/>
  <c r="H30"/>
  <c r="H29"/>
  <c r="H31"/>
  <c r="H53" l="1"/>
  <c r="D22" i="65" s="1"/>
  <c r="J50" i="69" l="1"/>
  <c r="J51"/>
  <c r="J52"/>
  <c r="J53"/>
  <c r="J54"/>
  <c r="J55"/>
  <c r="J56"/>
  <c r="J57"/>
  <c r="J49"/>
  <c r="J50" i="62"/>
  <c r="J51"/>
  <c r="J52"/>
  <c r="J53"/>
  <c r="J54"/>
  <c r="J55"/>
  <c r="J56"/>
  <c r="J57"/>
  <c r="J49"/>
  <c r="J50" i="61"/>
  <c r="J51"/>
  <c r="J52"/>
  <c r="J53"/>
  <c r="J54"/>
  <c r="J55"/>
  <c r="J56"/>
  <c r="J57"/>
  <c r="J49"/>
  <c r="J50" i="60"/>
  <c r="J51"/>
  <c r="J52"/>
  <c r="J53"/>
  <c r="J54"/>
  <c r="J55"/>
  <c r="J56"/>
  <c r="J57"/>
  <c r="J49"/>
  <c r="J50" i="67"/>
  <c r="J51"/>
  <c r="J50" i="64" s="1"/>
  <c r="J52" i="67"/>
  <c r="J53"/>
  <c r="J54"/>
  <c r="J55"/>
  <c r="J54" i="64" s="1"/>
  <c r="J56" i="67"/>
  <c r="J57"/>
  <c r="J49"/>
  <c r="J50" i="57"/>
  <c r="J51"/>
  <c r="J52"/>
  <c r="J53"/>
  <c r="J54"/>
  <c r="J55"/>
  <c r="J56"/>
  <c r="J57"/>
  <c r="J49"/>
  <c r="J50" i="56"/>
  <c r="J51"/>
  <c r="J52"/>
  <c r="J53"/>
  <c r="J54"/>
  <c r="J55"/>
  <c r="J56"/>
  <c r="J57"/>
  <c r="J49"/>
  <c r="J50" i="55"/>
  <c r="J51"/>
  <c r="J52"/>
  <c r="J53"/>
  <c r="J54"/>
  <c r="J55"/>
  <c r="J56"/>
  <c r="J57"/>
  <c r="J49"/>
  <c r="U150" i="69"/>
  <c r="R57"/>
  <c r="Q57"/>
  <c r="P57"/>
  <c r="O57"/>
  <c r="N57"/>
  <c r="S57" s="1"/>
  <c r="K57" s="1"/>
  <c r="R56"/>
  <c r="Q56"/>
  <c r="P56"/>
  <c r="O56"/>
  <c r="N56"/>
  <c r="R55"/>
  <c r="Q55"/>
  <c r="P55"/>
  <c r="O55"/>
  <c r="N55"/>
  <c r="R54"/>
  <c r="Q54"/>
  <c r="P54"/>
  <c r="O54"/>
  <c r="N54"/>
  <c r="S54" s="1"/>
  <c r="K54" s="1"/>
  <c r="R53"/>
  <c r="Q53"/>
  <c r="P53"/>
  <c r="O53"/>
  <c r="S53" s="1"/>
  <c r="N53"/>
  <c r="R52"/>
  <c r="Q52"/>
  <c r="P52"/>
  <c r="O52"/>
  <c r="N52"/>
  <c r="S52" s="1"/>
  <c r="K52" s="1"/>
  <c r="R51"/>
  <c r="Q51"/>
  <c r="P51"/>
  <c r="O51"/>
  <c r="N51"/>
  <c r="R50"/>
  <c r="Q50"/>
  <c r="P50"/>
  <c r="O50"/>
  <c r="N50"/>
  <c r="R49"/>
  <c r="Q49"/>
  <c r="P49"/>
  <c r="O49"/>
  <c r="N49"/>
  <c r="L58"/>
  <c r="H43"/>
  <c r="H42"/>
  <c r="Q34"/>
  <c r="C33" s="1"/>
  <c r="Q33"/>
  <c r="Q32"/>
  <c r="C31" s="1"/>
  <c r="C32"/>
  <c r="Q31"/>
  <c r="R31" s="1"/>
  <c r="Q30"/>
  <c r="G31" s="1"/>
  <c r="Q29"/>
  <c r="Q28"/>
  <c r="G29" s="1"/>
  <c r="Q27"/>
  <c r="Q26"/>
  <c r="G27" s="1"/>
  <c r="Q24"/>
  <c r="C25" s="1"/>
  <c r="Q23"/>
  <c r="Q21"/>
  <c r="G21" s="1"/>
  <c r="Q20"/>
  <c r="G20" s="1"/>
  <c r="Q19"/>
  <c r="G19" s="1"/>
  <c r="Q18"/>
  <c r="R18" s="1"/>
  <c r="Q16"/>
  <c r="C19" s="1"/>
  <c r="Q15"/>
  <c r="C18" s="1"/>
  <c r="H42" i="64"/>
  <c r="H41"/>
  <c r="H42" i="63"/>
  <c r="H41"/>
  <c r="H43" i="62"/>
  <c r="H43" i="61"/>
  <c r="H42"/>
  <c r="H43" i="60"/>
  <c r="H42"/>
  <c r="H43" i="67"/>
  <c r="H42"/>
  <c r="H43" i="57"/>
  <c r="H42"/>
  <c r="H43" i="56"/>
  <c r="H42"/>
  <c r="H43" i="55"/>
  <c r="H42"/>
  <c r="J52" i="64"/>
  <c r="J56" l="1"/>
  <c r="J55"/>
  <c r="J53"/>
  <c r="J51"/>
  <c r="J49"/>
  <c r="J48"/>
  <c r="J56" i="63"/>
  <c r="J52"/>
  <c r="J54"/>
  <c r="J50"/>
  <c r="J48"/>
  <c r="J53"/>
  <c r="J49"/>
  <c r="J55"/>
  <c r="J51"/>
  <c r="S49" i="69"/>
  <c r="G18"/>
  <c r="G22" s="1"/>
  <c r="S50"/>
  <c r="K50" s="1"/>
  <c r="S55"/>
  <c r="K55" s="1"/>
  <c r="S56"/>
  <c r="K56" s="1"/>
  <c r="C30"/>
  <c r="C34" s="1"/>
  <c r="S51"/>
  <c r="K51" s="1"/>
  <c r="H21"/>
  <c r="H19"/>
  <c r="D33"/>
  <c r="D30"/>
  <c r="D34" s="1"/>
  <c r="D32"/>
  <c r="D31"/>
  <c r="K49"/>
  <c r="H49"/>
  <c r="H58" s="1"/>
  <c r="K53"/>
  <c r="H53"/>
  <c r="H20"/>
  <c r="C20"/>
  <c r="H18"/>
  <c r="H22" s="1"/>
  <c r="C24"/>
  <c r="C26" s="1"/>
  <c r="R26"/>
  <c r="H30" s="1"/>
  <c r="G28"/>
  <c r="G32" s="1"/>
  <c r="G30"/>
  <c r="R15"/>
  <c r="D18" s="1"/>
  <c r="D20" s="1"/>
  <c r="R23"/>
  <c r="D24" s="1"/>
  <c r="D26" s="1"/>
  <c r="H50"/>
  <c r="H52"/>
  <c r="H54"/>
  <c r="H56"/>
  <c r="L58" i="62"/>
  <c r="L58" i="67"/>
  <c r="U150"/>
  <c r="R55"/>
  <c r="Q55"/>
  <c r="P55"/>
  <c r="O55"/>
  <c r="C33"/>
  <c r="C31"/>
  <c r="C30"/>
  <c r="G31"/>
  <c r="G30"/>
  <c r="G29"/>
  <c r="G28"/>
  <c r="C25"/>
  <c r="C24"/>
  <c r="G21"/>
  <c r="G20"/>
  <c r="G19"/>
  <c r="G18"/>
  <c r="U150" i="62"/>
  <c r="Q56"/>
  <c r="P53"/>
  <c r="Q51"/>
  <c r="Q34"/>
  <c r="Q33"/>
  <c r="C32" s="1"/>
  <c r="C33"/>
  <c r="Q32"/>
  <c r="C31" s="1"/>
  <c r="Q31"/>
  <c r="Q30"/>
  <c r="G31" s="1"/>
  <c r="Q29"/>
  <c r="Q28"/>
  <c r="G29" s="1"/>
  <c r="Q27"/>
  <c r="Q26"/>
  <c r="G27" s="1"/>
  <c r="Q24"/>
  <c r="C25" s="1"/>
  <c r="Q23"/>
  <c r="Q21"/>
  <c r="G21" s="1"/>
  <c r="Q20"/>
  <c r="G20"/>
  <c r="Q19"/>
  <c r="G19" s="1"/>
  <c r="Q18"/>
  <c r="G18" s="1"/>
  <c r="Q16"/>
  <c r="C19" s="1"/>
  <c r="Q15"/>
  <c r="C18" s="1"/>
  <c r="U150" i="61"/>
  <c r="S56"/>
  <c r="Q54"/>
  <c r="S53"/>
  <c r="K53" s="1"/>
  <c r="N53"/>
  <c r="Q52"/>
  <c r="P51"/>
  <c r="L58"/>
  <c r="C33"/>
  <c r="C31"/>
  <c r="C32"/>
  <c r="C30"/>
  <c r="G31"/>
  <c r="G30"/>
  <c r="G28"/>
  <c r="C24"/>
  <c r="G21"/>
  <c r="G20"/>
  <c r="G19"/>
  <c r="U150" i="60"/>
  <c r="Q57"/>
  <c r="L58"/>
  <c r="C33"/>
  <c r="C31"/>
  <c r="C32"/>
  <c r="R31"/>
  <c r="G31"/>
  <c r="G30"/>
  <c r="G29"/>
  <c r="G28"/>
  <c r="C25"/>
  <c r="C24"/>
  <c r="G21"/>
  <c r="G20"/>
  <c r="G19"/>
  <c r="R18"/>
  <c r="U150" i="57"/>
  <c r="R50"/>
  <c r="Q50"/>
  <c r="P50"/>
  <c r="O50"/>
  <c r="L58"/>
  <c r="C33"/>
  <c r="C31"/>
  <c r="C32"/>
  <c r="G31"/>
  <c r="G30"/>
  <c r="G29"/>
  <c r="G28"/>
  <c r="C24"/>
  <c r="G21"/>
  <c r="G20"/>
  <c r="G19"/>
  <c r="R18"/>
  <c r="U150" i="56"/>
  <c r="L58"/>
  <c r="C33"/>
  <c r="C32"/>
  <c r="C31"/>
  <c r="G30"/>
  <c r="G29"/>
  <c r="G28"/>
  <c r="C24"/>
  <c r="G21"/>
  <c r="G20"/>
  <c r="G19"/>
  <c r="R18"/>
  <c r="C18"/>
  <c r="U153" i="55"/>
  <c r="C33"/>
  <c r="C32"/>
  <c r="C31"/>
  <c r="C30"/>
  <c r="G31"/>
  <c r="G30"/>
  <c r="G29"/>
  <c r="G28"/>
  <c r="C25"/>
  <c r="C24"/>
  <c r="G21"/>
  <c r="G20"/>
  <c r="G19"/>
  <c r="R18"/>
  <c r="H21" s="1"/>
  <c r="G18"/>
  <c r="U150" i="29"/>
  <c r="C24" i="62"/>
  <c r="R26"/>
  <c r="G28"/>
  <c r="G30"/>
  <c r="R15"/>
  <c r="D18" s="1"/>
  <c r="R23"/>
  <c r="R15" i="61"/>
  <c r="D18" s="1"/>
  <c r="C18"/>
  <c r="C19"/>
  <c r="R23"/>
  <c r="D25" s="1"/>
  <c r="C25"/>
  <c r="G27"/>
  <c r="G29"/>
  <c r="R26"/>
  <c r="H29" s="1"/>
  <c r="D31" i="60"/>
  <c r="R15"/>
  <c r="D18" s="1"/>
  <c r="C18"/>
  <c r="C19"/>
  <c r="G27"/>
  <c r="R26"/>
  <c r="H31" s="1"/>
  <c r="C30"/>
  <c r="C18" i="57"/>
  <c r="C25"/>
  <c r="G27"/>
  <c r="R26"/>
  <c r="H29" s="1"/>
  <c r="C25" i="56"/>
  <c r="G27"/>
  <c r="G31"/>
  <c r="C18" i="55"/>
  <c r="G27"/>
  <c r="R26"/>
  <c r="H31" s="1"/>
  <c r="H29" i="62"/>
  <c r="H27"/>
  <c r="H32"/>
  <c r="H28" i="61"/>
  <c r="H31"/>
  <c r="H30" i="57"/>
  <c r="H27"/>
  <c r="H32" s="1"/>
  <c r="H28" i="55"/>
  <c r="G18" i="61"/>
  <c r="G18" i="60"/>
  <c r="G18" i="56"/>
  <c r="G22" s="1"/>
  <c r="L58" i="55"/>
  <c r="C26"/>
  <c r="G22"/>
  <c r="G32"/>
  <c r="H27" l="1"/>
  <c r="H30"/>
  <c r="G28" i="63"/>
  <c r="H28" i="57"/>
  <c r="H31"/>
  <c r="C32" i="63"/>
  <c r="C33"/>
  <c r="H30" i="60"/>
  <c r="G32"/>
  <c r="G29" i="63"/>
  <c r="G30"/>
  <c r="G20"/>
  <c r="G19"/>
  <c r="G21"/>
  <c r="G32" i="61"/>
  <c r="G27" i="63"/>
  <c r="C20" i="61"/>
  <c r="S52" i="62"/>
  <c r="K52" s="1"/>
  <c r="S54"/>
  <c r="H54" s="1"/>
  <c r="D19"/>
  <c r="D20" s="1"/>
  <c r="R31"/>
  <c r="D30" s="1"/>
  <c r="S51"/>
  <c r="S57"/>
  <c r="S55"/>
  <c r="D32"/>
  <c r="C30"/>
  <c r="C31" i="64"/>
  <c r="H27" i="61"/>
  <c r="H32" s="1"/>
  <c r="H30"/>
  <c r="H53"/>
  <c r="D19"/>
  <c r="D20" s="1"/>
  <c r="D24"/>
  <c r="D26" s="1"/>
  <c r="S51"/>
  <c r="S50"/>
  <c r="R31"/>
  <c r="D31" s="1"/>
  <c r="S55" i="60"/>
  <c r="K55" s="1"/>
  <c r="S52"/>
  <c r="S56"/>
  <c r="K56" s="1"/>
  <c r="S49"/>
  <c r="S54"/>
  <c r="C34"/>
  <c r="C20" i="62"/>
  <c r="D19" i="60"/>
  <c r="D20" s="1"/>
  <c r="S51" i="67"/>
  <c r="S55" i="57"/>
  <c r="S49"/>
  <c r="K49" s="1"/>
  <c r="R31"/>
  <c r="D33" s="1"/>
  <c r="R15"/>
  <c r="D19" s="1"/>
  <c r="S54"/>
  <c r="S56"/>
  <c r="H56" s="1"/>
  <c r="S52"/>
  <c r="K52" s="1"/>
  <c r="S51"/>
  <c r="R23"/>
  <c r="D25" s="1"/>
  <c r="G18"/>
  <c r="G22" s="1"/>
  <c r="C19"/>
  <c r="C20" s="1"/>
  <c r="D18"/>
  <c r="D20" s="1"/>
  <c r="C31" i="63"/>
  <c r="G31"/>
  <c r="R15" i="56"/>
  <c r="D19" s="1"/>
  <c r="S55"/>
  <c r="S49"/>
  <c r="K49" s="1"/>
  <c r="C25" i="63"/>
  <c r="C24"/>
  <c r="S57" i="56"/>
  <c r="K57" s="1"/>
  <c r="S54"/>
  <c r="S52"/>
  <c r="K52" s="1"/>
  <c r="S51"/>
  <c r="K51" s="1"/>
  <c r="H21"/>
  <c r="H18"/>
  <c r="H20"/>
  <c r="H19"/>
  <c r="G18" i="63"/>
  <c r="C19" i="56"/>
  <c r="C20" s="1"/>
  <c r="C18" i="63"/>
  <c r="R15" i="55"/>
  <c r="D18" s="1"/>
  <c r="S56"/>
  <c r="K56" s="1"/>
  <c r="R23"/>
  <c r="D25" s="1"/>
  <c r="S50"/>
  <c r="K50" s="1"/>
  <c r="C19"/>
  <c r="C19" i="63" s="1"/>
  <c r="S53" i="55"/>
  <c r="S51"/>
  <c r="S54"/>
  <c r="S57"/>
  <c r="H57" s="1"/>
  <c r="S49"/>
  <c r="S55"/>
  <c r="H55" s="1"/>
  <c r="H29"/>
  <c r="H29" i="60"/>
  <c r="H28"/>
  <c r="H19" i="55"/>
  <c r="H20"/>
  <c r="H18"/>
  <c r="H22" s="1"/>
  <c r="H56" i="60"/>
  <c r="D24" i="62"/>
  <c r="D25"/>
  <c r="H30"/>
  <c r="H31"/>
  <c r="H28"/>
  <c r="D32" i="60"/>
  <c r="D33"/>
  <c r="D30"/>
  <c r="D19" i="55"/>
  <c r="D20" s="1"/>
  <c r="H27" i="60"/>
  <c r="H32" s="1"/>
  <c r="C34" i="55"/>
  <c r="G22" i="62"/>
  <c r="G32"/>
  <c r="G19" i="64"/>
  <c r="G21"/>
  <c r="C25"/>
  <c r="G29"/>
  <c r="C32" i="67"/>
  <c r="C32" i="64" s="1"/>
  <c r="C26" i="62"/>
  <c r="R31" i="55"/>
  <c r="S52"/>
  <c r="R31" i="56"/>
  <c r="D33" s="1"/>
  <c r="S50"/>
  <c r="K50" s="1"/>
  <c r="S53"/>
  <c r="H53" s="1"/>
  <c r="H57"/>
  <c r="C26" i="57"/>
  <c r="S50"/>
  <c r="H50" s="1"/>
  <c r="S57"/>
  <c r="H57" s="1"/>
  <c r="S53" i="60"/>
  <c r="K53" s="1"/>
  <c r="S57"/>
  <c r="H57" s="1"/>
  <c r="R18" i="61"/>
  <c r="C26"/>
  <c r="S57"/>
  <c r="H57" s="1"/>
  <c r="R18" i="62"/>
  <c r="C34"/>
  <c r="S50"/>
  <c r="G30" i="64"/>
  <c r="G31"/>
  <c r="C33"/>
  <c r="S54" i="67"/>
  <c r="S56"/>
  <c r="R26" i="56"/>
  <c r="H28" s="1"/>
  <c r="D31"/>
  <c r="H55"/>
  <c r="S56"/>
  <c r="H56" s="1"/>
  <c r="S53" i="57"/>
  <c r="G22" i="60"/>
  <c r="S51"/>
  <c r="H51" s="1"/>
  <c r="H55"/>
  <c r="G22" i="61"/>
  <c r="S49"/>
  <c r="K49" s="1"/>
  <c r="S53" i="62"/>
  <c r="H53" s="1"/>
  <c r="G22" i="67"/>
  <c r="G18" i="64"/>
  <c r="G20"/>
  <c r="C26" i="67"/>
  <c r="C24" i="64"/>
  <c r="G28"/>
  <c r="C34" i="67"/>
  <c r="C30" i="64"/>
  <c r="R31" i="67"/>
  <c r="D32" s="1"/>
  <c r="S49"/>
  <c r="H49" s="1"/>
  <c r="S52"/>
  <c r="K57" i="62"/>
  <c r="H55" i="69"/>
  <c r="H51"/>
  <c r="G32" i="56"/>
  <c r="C20" i="60"/>
  <c r="R23"/>
  <c r="D24" s="1"/>
  <c r="C34" i="61"/>
  <c r="S52"/>
  <c r="K52" s="1"/>
  <c r="S55"/>
  <c r="H55" s="1"/>
  <c r="S49" i="62"/>
  <c r="K48" i="64" s="1"/>
  <c r="S56" i="62"/>
  <c r="K56" s="1"/>
  <c r="R18" i="67"/>
  <c r="H20" s="1"/>
  <c r="S50"/>
  <c r="H50" s="1"/>
  <c r="S53"/>
  <c r="K53" s="1"/>
  <c r="S55"/>
  <c r="K55" s="1"/>
  <c r="S57"/>
  <c r="K57" s="1"/>
  <c r="K53" i="64"/>
  <c r="H31" i="69"/>
  <c r="H29"/>
  <c r="H27"/>
  <c r="H32" s="1"/>
  <c r="D25"/>
  <c r="D19"/>
  <c r="H28"/>
  <c r="L57" i="63"/>
  <c r="L57" i="64"/>
  <c r="H19" i="67"/>
  <c r="R15"/>
  <c r="D18" s="1"/>
  <c r="C18"/>
  <c r="C19"/>
  <c r="C19" i="64" s="1"/>
  <c r="R23" i="67"/>
  <c r="D25" s="1"/>
  <c r="G27"/>
  <c r="H18"/>
  <c r="R26"/>
  <c r="H29" s="1"/>
  <c r="H20" i="61"/>
  <c r="H18"/>
  <c r="H21"/>
  <c r="H19"/>
  <c r="K56"/>
  <c r="H56"/>
  <c r="S54"/>
  <c r="K54" s="1"/>
  <c r="C26" i="60"/>
  <c r="H21"/>
  <c r="H19"/>
  <c r="H18"/>
  <c r="H20"/>
  <c r="D25"/>
  <c r="K51"/>
  <c r="K57"/>
  <c r="S50"/>
  <c r="K50" s="1"/>
  <c r="K50" i="57"/>
  <c r="K56"/>
  <c r="H19"/>
  <c r="H20"/>
  <c r="H18"/>
  <c r="H21"/>
  <c r="G32"/>
  <c r="K57"/>
  <c r="C30"/>
  <c r="C34" s="1"/>
  <c r="D32" i="56"/>
  <c r="C26"/>
  <c r="H31"/>
  <c r="H29"/>
  <c r="C30"/>
  <c r="K55"/>
  <c r="H50"/>
  <c r="R23"/>
  <c r="D25" s="1"/>
  <c r="H32" i="55" l="1"/>
  <c r="H27" i="56"/>
  <c r="H32" s="1"/>
  <c r="H30"/>
  <c r="G32" i="63"/>
  <c r="H52" i="64"/>
  <c r="D30" i="67"/>
  <c r="H22"/>
  <c r="H21"/>
  <c r="G22" i="64"/>
  <c r="H18" s="1"/>
  <c r="H52" i="61"/>
  <c r="K51" i="64"/>
  <c r="H52" i="62"/>
  <c r="C34" i="64"/>
  <c r="D31" s="1"/>
  <c r="K54" i="62"/>
  <c r="K53"/>
  <c r="K50" i="64"/>
  <c r="H49" i="62"/>
  <c r="H56"/>
  <c r="K49"/>
  <c r="D33"/>
  <c r="D31"/>
  <c r="K51"/>
  <c r="H51"/>
  <c r="H55"/>
  <c r="K55"/>
  <c r="D26"/>
  <c r="D33" i="61"/>
  <c r="D32"/>
  <c r="D34" s="1"/>
  <c r="D30"/>
  <c r="K57"/>
  <c r="K55"/>
  <c r="H51"/>
  <c r="K51"/>
  <c r="H50"/>
  <c r="K50"/>
  <c r="H52" i="60"/>
  <c r="K52"/>
  <c r="H53"/>
  <c r="D26"/>
  <c r="H49"/>
  <c r="K49"/>
  <c r="K54"/>
  <c r="H54"/>
  <c r="H50"/>
  <c r="D34"/>
  <c r="H22" i="61"/>
  <c r="H22" i="60"/>
  <c r="H51" i="67"/>
  <c r="H57"/>
  <c r="H56" i="64" s="1"/>
  <c r="K51" i="67"/>
  <c r="D31"/>
  <c r="D33"/>
  <c r="K55" i="64"/>
  <c r="H53" i="67"/>
  <c r="H55"/>
  <c r="K49"/>
  <c r="C26" i="64"/>
  <c r="D24" s="1"/>
  <c r="H52" i="57"/>
  <c r="D30"/>
  <c r="D31"/>
  <c r="D32"/>
  <c r="K55"/>
  <c r="H55"/>
  <c r="H54" i="63" s="1"/>
  <c r="H49" i="57"/>
  <c r="C30" i="63"/>
  <c r="C34" s="1"/>
  <c r="K54" i="57"/>
  <c r="H54"/>
  <c r="K51"/>
  <c r="H51"/>
  <c r="D24"/>
  <c r="D26" s="1"/>
  <c r="H22"/>
  <c r="H51" i="56"/>
  <c r="D18"/>
  <c r="D20" s="1"/>
  <c r="K53"/>
  <c r="D30"/>
  <c r="K56"/>
  <c r="H52"/>
  <c r="C20" i="63"/>
  <c r="D19" s="1"/>
  <c r="H49" i="56"/>
  <c r="H56" i="63"/>
  <c r="K55"/>
  <c r="K54" i="56"/>
  <c r="H54"/>
  <c r="D34"/>
  <c r="H22"/>
  <c r="K49" i="63"/>
  <c r="H56" i="55"/>
  <c r="H55" i="63" s="1"/>
  <c r="D24" i="55"/>
  <c r="D26" s="1"/>
  <c r="H50"/>
  <c r="H49" i="63" s="1"/>
  <c r="C20" i="55"/>
  <c r="K52"/>
  <c r="K51" i="63"/>
  <c r="K49" i="55"/>
  <c r="K48" i="63"/>
  <c r="K57" i="55"/>
  <c r="K56" i="63"/>
  <c r="K52"/>
  <c r="K53" i="55"/>
  <c r="H54"/>
  <c r="K53" i="63"/>
  <c r="K54" i="55"/>
  <c r="H49"/>
  <c r="K55"/>
  <c r="K54" i="63"/>
  <c r="K51" i="55"/>
  <c r="K50" i="63"/>
  <c r="H51" i="55"/>
  <c r="H50" i="63" s="1"/>
  <c r="H53" i="55"/>
  <c r="H48" i="64"/>
  <c r="C20" i="67"/>
  <c r="C18" i="64"/>
  <c r="C20" s="1"/>
  <c r="D19" s="1"/>
  <c r="G32" i="67"/>
  <c r="G27" i="64"/>
  <c r="G32" s="1"/>
  <c r="H29" s="1"/>
  <c r="H18" i="62"/>
  <c r="H20"/>
  <c r="H19"/>
  <c r="H21"/>
  <c r="D31" i="55"/>
  <c r="D33"/>
  <c r="D32"/>
  <c r="D30"/>
  <c r="H52"/>
  <c r="K56" i="64"/>
  <c r="K52"/>
  <c r="H56" i="67"/>
  <c r="K56"/>
  <c r="K54" i="64"/>
  <c r="K50" i="67"/>
  <c r="H52"/>
  <c r="K52"/>
  <c r="H53" i="57"/>
  <c r="K53"/>
  <c r="H54" i="67"/>
  <c r="H53" i="64" s="1"/>
  <c r="K54" i="67"/>
  <c r="H50" i="62"/>
  <c r="H49" i="64" s="1"/>
  <c r="K49"/>
  <c r="K50" i="62"/>
  <c r="H30" i="63"/>
  <c r="H27"/>
  <c r="C26"/>
  <c r="D25" s="1"/>
  <c r="D32" i="64"/>
  <c r="D30"/>
  <c r="H19"/>
  <c r="D33"/>
  <c r="H30"/>
  <c r="H27"/>
  <c r="H32" s="1"/>
  <c r="H20"/>
  <c r="H28"/>
  <c r="H21"/>
  <c r="H31"/>
  <c r="H30" i="67"/>
  <c r="H31"/>
  <c r="H27"/>
  <c r="H32" s="1"/>
  <c r="D19"/>
  <c r="D20" s="1"/>
  <c r="H28"/>
  <c r="D24"/>
  <c r="D26" s="1"/>
  <c r="H29" i="63"/>
  <c r="H54" i="61"/>
  <c r="H31" i="63"/>
  <c r="H28"/>
  <c r="G22"/>
  <c r="C34" i="56"/>
  <c r="D24"/>
  <c r="D26" s="1"/>
  <c r="H55" i="64" l="1"/>
  <c r="H54"/>
  <c r="H51"/>
  <c r="H50"/>
  <c r="H58" i="61"/>
  <c r="D21" i="65" s="1"/>
  <c r="H22" i="62"/>
  <c r="D34"/>
  <c r="H58"/>
  <c r="F21" i="65" s="1"/>
  <c r="H58" i="60"/>
  <c r="D20" i="65" s="1"/>
  <c r="H22" i="64"/>
  <c r="D34" i="67"/>
  <c r="D25" i="64"/>
  <c r="D26" s="1"/>
  <c r="D34"/>
  <c r="H58" i="67"/>
  <c r="F19" i="65" s="1"/>
  <c r="D18" i="64"/>
  <c r="D20" s="1"/>
  <c r="D18" i="63"/>
  <c r="D20" s="1"/>
  <c r="D34" i="57"/>
  <c r="H53" i="63"/>
  <c r="H52"/>
  <c r="H58" i="57"/>
  <c r="D19" i="65" s="1"/>
  <c r="H51" i="63"/>
  <c r="H58" i="56"/>
  <c r="D18" i="65" s="1"/>
  <c r="H32" i="63"/>
  <c r="D34" i="55"/>
  <c r="H48" i="63"/>
  <c r="H58" i="55"/>
  <c r="D17" i="65" s="1"/>
  <c r="D24" i="63"/>
  <c r="D26" s="1"/>
  <c r="H18"/>
  <c r="H20"/>
  <c r="H21"/>
  <c r="H19"/>
  <c r="D30"/>
  <c r="D32"/>
  <c r="D33"/>
  <c r="D31"/>
  <c r="H57" i="64" l="1"/>
  <c r="F23" i="65"/>
  <c r="H57" i="63"/>
  <c r="D34"/>
  <c r="H22"/>
  <c r="D23" i="65"/>
  <c r="D24" l="1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<sst xmlns="http://schemas.openxmlformats.org/spreadsheetml/2006/main" count="3370" uniqueCount="149">
  <si>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</si>
  <si>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</si>
  <si>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</si>
  <si>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</si>
  <si>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</si>
  <si>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</si>
  <si>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</si>
  <si>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</si>
  <si>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</si>
  <si>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</si>
  <si>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</si>
  <si>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</si>
  <si>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</si>
  <si>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</si>
  <si>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</si>
  <si>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</si>
  <si>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</si>
  <si>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</si>
  <si>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</si>
  <si>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</si>
  <si>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</si>
  <si>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</si>
  <si>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</si>
  <si>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</si>
  <si>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</si>
  <si>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</si>
  <si>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</si>
  <si>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</si>
  <si>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</si>
  <si>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</si>
  <si>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</si>
  <si>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</si>
  <si>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</si>
  <si>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</si>
  <si>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</si>
  <si>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</si>
  <si>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</si>
  <si>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</si>
  <si>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</si>
  <si>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</si>
  <si>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</si>
  <si>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</si>
  <si>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</si>
  <si>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</si>
  <si>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</si>
  <si>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</si>
  <si>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</si>
  <si>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</si>
  <si>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</si>
  <si>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</si>
  <si>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</si>
  <si>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</si>
  <si>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</si>
  <si>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</si>
  <si>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</si>
  <si>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</si>
  <si>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</si>
  <si>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</si>
  <si>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</si>
  <si>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</si>
  <si>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</si>
  <si>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</si>
  <si>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</si>
  <si>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</si>
  <si>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</si>
  <si>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</si>
  <si>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</si>
  <si>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</si>
  <si>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</si>
  <si>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</si>
  <si>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</si>
  <si>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Видаковић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</si>
  <si>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Социологија образовања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</si>
  <si>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Савремени српски језик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</si>
  <si>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Општа педагогија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</si>
  <si>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Татјана Бајић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</si>
  <si>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</si>
  <si>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Телесни развој и здравствено васпитање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</si>
  <si>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Телесни развој и здравствено васпитање</t>
    </r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</si>
  <si>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</si>
  <si>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</si>
  <si>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</si>
  <si>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</si>
  <si>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</si>
  <si>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</si>
  <si>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</si>
  <si>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</si>
  <si>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</si>
  <si>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I година - I семестар</t>
  </si>
  <si>
    <t>Број студената који су учестовали у вредновању педагошког рада сарадника:</t>
  </si>
  <si>
    <t xml:space="preserve">ПРВА ГОДИНА  </t>
  </si>
  <si>
    <t>I семестар</t>
  </si>
  <si>
    <t>Наставни предмети</t>
  </si>
  <si>
    <t>Наставник</t>
  </si>
  <si>
    <t>Просечна оцена</t>
  </si>
  <si>
    <t>Сарадник</t>
  </si>
  <si>
    <t>Обавезни</t>
  </si>
  <si>
    <t>Социологија образовања</t>
  </si>
  <si>
    <t>Др Мира Видаковић</t>
  </si>
  <si>
    <t>Савремени српски језик</t>
  </si>
  <si>
    <t>Општа педагогија</t>
  </si>
  <si>
    <t>Мр Татјана Бајић</t>
  </si>
  <si>
    <t>Телесни развој и здравствено васпитање</t>
  </si>
  <si>
    <t>Др Светлана Карић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</si>
  <si>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</si>
  <si>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</si>
  <si>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</si>
  <si>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</si>
  <si>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</si>
  <si>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</si>
  <si>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>5. Код овог сарадника присуствовао сам: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</si>
  <si>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Општа педагогија</t>
    </r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</si>
  <si>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</si>
  <si>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</si>
  <si>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</si>
  <si>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Татјана Станковић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</si>
  <si>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Мира Јовановић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</si>
  <si>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</si>
  <si>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Име и презиме сарадника чији је педагошки рад вреднован:</t>
  </si>
  <si>
    <t>Назив предмета који се вреднује:</t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</si>
  <si>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</si>
  <si>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</si>
  <si>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</t>
    </r>
  </si>
  <si>
    <t>Назив студијског програма: Струковни васпитач</t>
  </si>
  <si>
    <t>Др Мирјана Марковић</t>
  </si>
  <si>
    <t>Др Маријана Срећковић</t>
  </si>
  <si>
    <t>Стручна пракса 1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</si>
  <si>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</si>
  <si>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Сруковни васпитач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</si>
  <si>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Информатика 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</si>
  <si>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Стуковни васпитач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</si>
  <si>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Маријана Срећковић</t>
    </r>
  </si>
  <si>
    <t xml:space="preserve">Наставник одговара на студентска питања и води рачуна о студентским коментарима. </t>
  </si>
  <si>
    <t xml:space="preserve">Наставник даје јасне  (и корисне) сугестије приликом прегледања дневника педагошке праксе. </t>
  </si>
  <si>
    <t>Наставник даје јасна упутства о вођењу дневника педагошке праксе.</t>
  </si>
  <si>
    <t>Пре одласка студената на праксу, наставник даје корисне информације о активностима и понашању студената за време праксе.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</si>
  <si>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</si>
  <si>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Стручнa пракса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</si>
  <si>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Стручна пракса 1</t>
    </r>
  </si>
  <si>
    <t>Др Мира Јовановић</t>
  </si>
  <si>
    <t>Информатика</t>
  </si>
  <si>
    <t>*</t>
  </si>
  <si>
    <t>**</t>
  </si>
  <si>
    <t xml:space="preserve"> </t>
  </si>
  <si>
    <t>*-</t>
  </si>
  <si>
    <t>Анкетирање и унос података: Драгица Игњевски и Вук Јовановић</t>
  </si>
  <si>
    <t>Анкетирање и унос података: Драгица Игењвски и Вук Јовановић</t>
  </si>
  <si>
    <t>децембаср 2018.</t>
  </si>
  <si>
    <t>децембар 2018.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</si>
</sst>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0" fontId="13" fillId="0" borderId="2" xfId="0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5" fillId="0" borderId="0" xfId="0" applyFont="1" applyBorder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2" xfId="0" applyFont="1" applyBorder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4" xfId="0" applyFill="1" applyBorder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opLeftCell="A13" workbookViewId="0">
      <selection activeCell="I34" sqref="I3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11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58" t="s">
        <v>122</v>
      </c>
      <c r="B5" s="158"/>
      <c r="C5" s="158"/>
      <c r="D5" s="158"/>
      <c r="E5" s="158"/>
      <c r="F5" s="158"/>
      <c r="G5" s="158"/>
      <c r="H5" s="158"/>
      <c r="I5" s="14"/>
      <c r="J5" s="14"/>
      <c r="K5" s="14"/>
    </row>
    <row r="6" spans="1:12">
      <c r="A6" s="159" t="s">
        <v>88</v>
      </c>
      <c r="B6" s="159"/>
      <c r="C6" s="159"/>
      <c r="D6" s="159"/>
      <c r="E6" s="159"/>
      <c r="F6" s="159"/>
      <c r="G6" s="159"/>
      <c r="H6" s="159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54" t="s">
        <v>13</v>
      </c>
      <c r="B9" s="154"/>
      <c r="C9" s="154"/>
      <c r="D9" s="154"/>
      <c r="E9" s="154"/>
      <c r="F9" s="154"/>
      <c r="G9" s="160"/>
      <c r="H9" s="161"/>
      <c r="I9" s="161"/>
      <c r="J9" s="5"/>
      <c r="K9" s="5"/>
      <c r="L9" s="5"/>
    </row>
    <row r="10" spans="1:12">
      <c r="A10" s="162" t="s">
        <v>38</v>
      </c>
      <c r="B10" s="162"/>
      <c r="C10" s="162"/>
      <c r="D10" s="162"/>
      <c r="E10" s="162"/>
      <c r="F10" s="162"/>
      <c r="G10" s="163"/>
      <c r="H10" s="161"/>
      <c r="I10" s="161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53" t="s">
        <v>68</v>
      </c>
      <c r="B14" s="154"/>
      <c r="C14" s="154"/>
      <c r="D14" s="154"/>
      <c r="E14" s="154"/>
      <c r="F14" s="154"/>
      <c r="G14" s="154"/>
      <c r="H14" s="154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55" t="s">
        <v>17</v>
      </c>
      <c r="G16" s="155"/>
      <c r="H16" s="156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AVERAGE('1. Dr Mira Vidakovic'!C18,'2. Dr Mirjana Markovic'!C18,'3. Mr Mira Jovanovic'!C18,'4. Mr Tatjana Bajic'!C18,'5. Dr Svetlana Karic'!C18)</f>
        <v>2</v>
      </c>
      <c r="D18" s="24">
        <f>C18/$C$20</f>
        <v>2.8818443804034581E-2</v>
      </c>
      <c r="F18" s="17" t="s">
        <v>18</v>
      </c>
      <c r="G18" s="54">
        <f>AVERAGE('1. Dr Mira Vidakovic'!G18,'2. Dr Mirjana Markovic'!G18,'3. Mr Mira Jovanovic'!G18,'4. Mr Tatjana Bajic'!G18,'5. Dr Svetlana Karic'!G18)</f>
        <v>69.400000000000006</v>
      </c>
      <c r="H18" s="24">
        <f>G18/$G$22</f>
        <v>1</v>
      </c>
      <c r="I18" s="25"/>
      <c r="J18" s="25"/>
      <c r="K18" s="25"/>
    </row>
    <row r="19" spans="1:11">
      <c r="B19" s="17" t="s">
        <v>15</v>
      </c>
      <c r="C19" s="54">
        <f>AVERAGE('1. Dr Mira Vidakovic'!C19,'2. Dr Mirjana Markovic'!C19,'3. Mr Mira Jovanovic'!C19,'4. Mr Tatjana Bajic'!C19,'5. Dr Svetlana Karic'!C19)</f>
        <v>67.400000000000006</v>
      </c>
      <c r="D19" s="24">
        <f>C19/$C$20</f>
        <v>0.97118155619596547</v>
      </c>
      <c r="F19" s="17" t="s">
        <v>19</v>
      </c>
      <c r="G19" s="54">
        <f>AVERAGE('1. Dr Mira Vidakovic'!G19,'2. Dr Mirjana Markovic'!G19,'3. Mr Mira Jovanovic'!G19,'4. Mr Tatjana Bajic'!G19,'5. Dr Svetlana Karic'!G19)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3">
        <f>SUM(C18:C19)</f>
        <v>69.400000000000006</v>
      </c>
      <c r="D20" s="48">
        <f>SUM(D18:D19)</f>
        <v>1</v>
      </c>
      <c r="F20" s="17" t="s">
        <v>20</v>
      </c>
      <c r="G20" s="54">
        <f>AVERAGE('1. Dr Mira Vidakovic'!G20,'2. Dr Mirjana Markovic'!G20,'3. Mr Mira Jovanovic'!G20,'4. Mr Tatjana Bajic'!G20,'5. Dr Svetlana Karic'!G20)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54">
        <f>AVERAGE('1. Dr Mira Vidakovic'!G21,'2. Dr Mirjana Markovic'!G21,'3. Mr Mira Jovanovic'!G21,'4. Mr Tatjana Bajic'!G21,'5. Dr Svetlana Karic'!G21)</f>
        <v>0</v>
      </c>
      <c r="H21" s="24">
        <f>G21/$G$22</f>
        <v>0</v>
      </c>
      <c r="I21" s="25"/>
      <c r="J21" s="25"/>
      <c r="K21" s="25"/>
    </row>
    <row r="22" spans="1:11">
      <c r="B22" s="152" t="s">
        <v>24</v>
      </c>
      <c r="C22" s="152"/>
      <c r="D22" s="152"/>
      <c r="F22" s="42" t="s">
        <v>46</v>
      </c>
      <c r="G22" s="53">
        <f>SUM(G18:G21)</f>
        <v>69.400000000000006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AVERAGE('1. Dr Mira Vidakovic'!C24,'2. Dr Mirjana Markovic'!C24,'3. Mr Mira Jovanovic'!C24,'4. Mr Tatjana Bajic'!C24,'5. Dr Svetlana Karic'!C24)</f>
        <v>42.8</v>
      </c>
      <c r="D24" s="24">
        <f>C24/$C$26</f>
        <v>0.61671469740634</v>
      </c>
    </row>
    <row r="25" spans="1:11">
      <c r="B25" s="17" t="s">
        <v>23</v>
      </c>
      <c r="C25" s="54">
        <f>AVERAGE('1. Dr Mira Vidakovic'!C25,'2. Dr Mirjana Markovic'!C25,'3. Mr Mira Jovanovic'!C25,'4. Mr Tatjana Bajic'!C25,'5. Dr Svetlana Karic'!C25)</f>
        <v>26.6</v>
      </c>
      <c r="D25" s="24">
        <f>C25/$C$26</f>
        <v>0.38328530259365995</v>
      </c>
      <c r="F25" s="38" t="s">
        <v>25</v>
      </c>
      <c r="G25" s="38"/>
      <c r="H25" s="38"/>
      <c r="I25" s="13"/>
    </row>
    <row r="26" spans="1:11">
      <c r="B26" s="42" t="s">
        <v>46</v>
      </c>
      <c r="C26" s="53">
        <f>SUM(C24:C25)</f>
        <v>69.400000000000006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AVERAGE('1. Dr Mira Vidakovic'!G27,'2. Dr Mirjana Markovic'!G27,'3. Mr Mira Jovanovic'!G27,'4. Mr Tatjana Bajic'!G27,'5. Dr Svetlana Karic'!G27)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 Dr Mira Vidakovic'!G28,'2. Dr Mirjana Markovic'!G28,'3. Mr Mira Jovanovic'!G28,'4. Mr Tatjana Bajic'!G28,'5. Dr Svetlana Karic'!G28)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AVERAGE('1. Dr Mira Vidakovic'!G29,'2. Dr Mirjana Markovic'!G29,'3. Mr Mira Jovanovic'!G29,'4. Mr Tatjana Bajic'!G29,'5. Dr Svetlana Karic'!G29)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4">
        <f>AVERAGE('1. Dr Mira Vidakovic'!C30,'2. Dr Mirjana Markovic'!C30,'3. Mr Mira Jovanovic'!C30,'4. Mr Tatjana Bajic'!C30,'5. Dr Svetlana Karic'!C30)</f>
        <v>57.8</v>
      </c>
      <c r="D30" s="24">
        <f>C30/$C$34</f>
        <v>0.83285302593659949</v>
      </c>
      <c r="F30" s="20" t="s">
        <v>29</v>
      </c>
      <c r="G30" s="54">
        <f>AVERAGE('1. Dr Mira Vidakovic'!G30,'2. Dr Mirjana Markovic'!G30,'3. Mr Mira Jovanovic'!G30,'4. Mr Tatjana Bajic'!G30,'5. Dr Svetlana Karic'!G30)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4">
        <f>AVERAGE('1. Dr Mira Vidakovic'!C31,'2. Dr Mirjana Markovic'!C31,'3. Mr Mira Jovanovic'!C31,'4. Mr Tatjana Bajic'!C31,'5. Dr Svetlana Karic'!C31)</f>
        <v>11</v>
      </c>
      <c r="D31" s="24">
        <f>C31/$C$34</f>
        <v>0.15850144092219023</v>
      </c>
      <c r="F31" s="20" t="s">
        <v>30</v>
      </c>
      <c r="G31" s="54">
        <f>AVERAGE('1. Dr Mira Vidakovic'!G31,'2. Dr Mirjana Markovic'!G31,'3. Mr Mira Jovanovic'!G31,'4. Mr Tatjana Bajic'!G31,'5. Dr Svetlana Karic'!G31)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4">
        <f>AVERAGE('1. Dr Mira Vidakovic'!C32,'2. Dr Mirjana Markovic'!C32,'3. Mr Mira Jovanovic'!C32,'4. Mr Tatjana Bajic'!C32,'5. Dr Svetlana Karic'!C32)</f>
        <v>0.6</v>
      </c>
      <c r="D32" s="24">
        <f>C32/$C$34</f>
        <v>8.6455331412103754E-3</v>
      </c>
      <c r="F32" s="42" t="s">
        <v>46</v>
      </c>
      <c r="G32" s="53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48</v>
      </c>
      <c r="C33" s="54">
        <f>AVERAGE('1. Dr Mira Vidakovic'!C33,'2. Dr Mirjana Markovic'!C33,'3. Mr Mira Jovanovic'!C33,'4. Mr Tatjana Bajic'!C33,'5. Dr Svetlana Karic'!C33)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3">
        <f>SUM(C30:C33)</f>
        <v>69.399999999999991</v>
      </c>
      <c r="D34" s="59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A37" s="158" t="s">
        <v>122</v>
      </c>
      <c r="B37" s="158"/>
      <c r="C37" s="158"/>
      <c r="D37" s="158"/>
      <c r="E37" s="158"/>
      <c r="F37" s="158"/>
      <c r="G37" s="158"/>
      <c r="H37" s="158"/>
      <c r="I37" s="106"/>
      <c r="J37" s="106"/>
      <c r="K37" s="106"/>
    </row>
    <row r="38" spans="1:12">
      <c r="A38" s="159" t="s">
        <v>88</v>
      </c>
      <c r="B38" s="159"/>
      <c r="C38" s="159"/>
      <c r="D38" s="159"/>
      <c r="E38" s="159"/>
      <c r="F38" s="159"/>
      <c r="G38" s="159"/>
      <c r="H38" s="159"/>
      <c r="I38" s="106"/>
    </row>
    <row r="39" spans="1:12">
      <c r="A39" s="107"/>
      <c r="B39" s="107"/>
      <c r="C39" s="107"/>
      <c r="D39" s="107"/>
      <c r="E39" s="107"/>
      <c r="F39" s="107"/>
      <c r="G39" s="107"/>
      <c r="H39" s="107"/>
      <c r="I39" s="106"/>
    </row>
    <row r="40" spans="1:12">
      <c r="A40" s="106"/>
      <c r="B40" s="112"/>
      <c r="C40" s="112"/>
      <c r="D40" s="112"/>
      <c r="E40" s="112"/>
      <c r="F40" s="112"/>
      <c r="G40" s="112"/>
    </row>
    <row r="41" spans="1:12">
      <c r="A41" s="154" t="s">
        <v>13</v>
      </c>
      <c r="B41" s="154"/>
      <c r="C41" s="154"/>
      <c r="D41" s="154"/>
      <c r="E41" s="154"/>
      <c r="F41" s="154"/>
      <c r="G41" s="160"/>
      <c r="H41" s="161">
        <f>H9</f>
        <v>0</v>
      </c>
      <c r="I41" s="161"/>
      <c r="J41" s="108"/>
      <c r="K41" s="108"/>
      <c r="L41" s="108"/>
    </row>
    <row r="42" spans="1:12">
      <c r="A42" s="162" t="s">
        <v>38</v>
      </c>
      <c r="B42" s="162"/>
      <c r="C42" s="162"/>
      <c r="D42" s="162"/>
      <c r="E42" s="162"/>
      <c r="F42" s="162"/>
      <c r="G42" s="163"/>
      <c r="H42" s="161">
        <f>H10</f>
        <v>0</v>
      </c>
      <c r="I42" s="161"/>
      <c r="J42" s="108"/>
      <c r="K42" s="108"/>
      <c r="L42" s="108"/>
    </row>
    <row r="43" spans="1:12">
      <c r="A43" s="109"/>
      <c r="B43" s="109"/>
      <c r="C43" s="109"/>
      <c r="D43" s="109"/>
      <c r="E43" s="109"/>
      <c r="F43" s="109"/>
      <c r="G43" s="110"/>
      <c r="H43" s="108"/>
      <c r="I43" s="108"/>
      <c r="J43" s="108"/>
      <c r="K43" s="108"/>
      <c r="L43" s="108"/>
    </row>
    <row r="44" spans="1:12">
      <c r="B44" s="167" t="s">
        <v>11</v>
      </c>
      <c r="C44" s="167"/>
      <c r="D44" s="168"/>
    </row>
    <row r="45" spans="1:12">
      <c r="B45" s="13"/>
      <c r="C45" s="13"/>
      <c r="D45" s="2"/>
    </row>
    <row r="46" spans="1:12" ht="50.25" customHeight="1">
      <c r="A46" s="157" t="s">
        <v>0</v>
      </c>
      <c r="B46" s="169" t="s">
        <v>1</v>
      </c>
      <c r="C46" s="170"/>
      <c r="D46" s="170"/>
      <c r="E46" s="170"/>
      <c r="F46" s="170"/>
      <c r="G46" s="171"/>
      <c r="H46" s="150" t="s">
        <v>10</v>
      </c>
      <c r="I46" s="31"/>
      <c r="J46" s="151" t="s">
        <v>69</v>
      </c>
      <c r="K46" s="151"/>
    </row>
    <row r="47" spans="1:12" ht="24.75" customHeight="1">
      <c r="A47" s="157"/>
      <c r="B47" s="172"/>
      <c r="C47" s="173"/>
      <c r="D47" s="173"/>
      <c r="E47" s="173"/>
      <c r="F47" s="173"/>
      <c r="G47" s="174"/>
      <c r="H47" s="150"/>
      <c r="I47" s="31"/>
      <c r="J47" s="11" t="s">
        <v>40</v>
      </c>
      <c r="K47" s="11" t="s">
        <v>39</v>
      </c>
      <c r="L47" s="6"/>
    </row>
    <row r="48" spans="1:12" ht="12.75" customHeight="1">
      <c r="A48" s="12">
        <v>1</v>
      </c>
      <c r="B48" s="164" t="s">
        <v>2</v>
      </c>
      <c r="C48" s="165"/>
      <c r="D48" s="165"/>
      <c r="E48" s="165"/>
      <c r="F48" s="165"/>
      <c r="G48" s="166"/>
      <c r="H48" s="30">
        <f>AVERAGE('1. Dr Mira Vidakovic'!H49,'2. Dr Mirjana Markovic'!H49,'3. Mr Mira Jovanovic'!H49,'4. Mr Tatjana Bajic'!H49,'5. Dr Svetlana Karic'!H49)</f>
        <v>4.4488561394707125</v>
      </c>
      <c r="I48" s="32"/>
      <c r="J48" s="60">
        <f>AVERAGE('1. Dr Mira Vidakovic'!J49,'2. Dr Mirjana Markovic'!J49,'3. Mr Mira Jovanovic'!J49,'4. Mr Tatjana Bajic'!J49,'5. Dr Svetlana Karic'!J49)</f>
        <v>9.8000000000000007</v>
      </c>
      <c r="K48" s="58">
        <f>J48/(J48+AVERAGE('1. Dr Mira Vidakovic'!S49,'2. Dr Mirjana Markovic'!S49,'3. Mr Mira Jovanovic'!S49,'4. Mr Tatjana Bajic'!S49,'5. Dr Svetlana Karic'!S49))</f>
        <v>0.12436548223350255</v>
      </c>
      <c r="L48" s="9"/>
    </row>
    <row r="49" spans="1:12" ht="12.75" customHeight="1">
      <c r="A49" s="12">
        <v>2</v>
      </c>
      <c r="B49" s="164" t="s">
        <v>3</v>
      </c>
      <c r="C49" s="165"/>
      <c r="D49" s="165"/>
      <c r="E49" s="165"/>
      <c r="F49" s="165"/>
      <c r="G49" s="166"/>
      <c r="H49" s="30">
        <f>AVERAGE('1. Dr Mira Vidakovic'!H50,'2. Dr Mirjana Markovic'!H50,'3. Mr Mira Jovanovic'!H50,'4. Mr Tatjana Bajic'!H50,'5. Dr Svetlana Karic'!H50)</f>
        <v>4.5004539414727605</v>
      </c>
      <c r="I49" s="32"/>
      <c r="J49" s="60">
        <f>AVERAGE('1. Dr Mira Vidakovic'!J50,'2. Dr Mirjana Markovic'!J50,'3. Mr Mira Jovanovic'!J50,'4. Mr Tatjana Bajic'!J50,'5. Dr Svetlana Karic'!J50)</f>
        <v>9.6</v>
      </c>
      <c r="K49" s="58">
        <f>J49/(J49+AVERAGE('1. Dr Mira Vidakovic'!S50,'2. Dr Mirjana Markovic'!S50,'3. Mr Mira Jovanovic'!S50,'4. Mr Tatjana Bajic'!S50,'5. Dr Svetlana Karic'!S50))</f>
        <v>0.125</v>
      </c>
      <c r="L49" s="9"/>
    </row>
    <row r="50" spans="1:12" ht="12.75" customHeight="1">
      <c r="A50" s="12">
        <v>3</v>
      </c>
      <c r="B50" s="164" t="s">
        <v>4</v>
      </c>
      <c r="C50" s="165"/>
      <c r="D50" s="165"/>
      <c r="E50" s="165"/>
      <c r="F50" s="165"/>
      <c r="G50" s="166"/>
      <c r="H50" s="30">
        <f>AVERAGE('1. Dr Mira Vidakovic'!H51,'2. Dr Mirjana Markovic'!H51,'3. Mr Mira Jovanovic'!H51,'4. Mr Tatjana Bajic'!H51,'5. Dr Svetlana Karic'!H51)</f>
        <v>4.4685965132321588</v>
      </c>
      <c r="I50" s="32"/>
      <c r="J50" s="60">
        <f>AVERAGE('1. Dr Mira Vidakovic'!J51,'2. Dr Mirjana Markovic'!J51,'3. Mr Mira Jovanovic'!J51,'4. Mr Tatjana Bajic'!J51,'5. Dr Svetlana Karic'!J51)</f>
        <v>9.6</v>
      </c>
      <c r="K50" s="58">
        <f>J50/(J50+AVERAGE('1. Dr Mira Vidakovic'!S51,'2. Dr Mirjana Markovic'!S51,'3. Mr Mira Jovanovic'!S51,'4. Mr Tatjana Bajic'!S51,'5. Dr Svetlana Karic'!S51))</f>
        <v>0.12213740458015268</v>
      </c>
      <c r="L50" s="9"/>
    </row>
    <row r="51" spans="1:12" ht="12.75" customHeight="1">
      <c r="A51" s="12">
        <v>4</v>
      </c>
      <c r="B51" s="164" t="s">
        <v>5</v>
      </c>
      <c r="C51" s="165"/>
      <c r="D51" s="165"/>
      <c r="E51" s="165"/>
      <c r="F51" s="165"/>
      <c r="G51" s="166"/>
      <c r="H51" s="30">
        <f>AVERAGE('1. Dr Mira Vidakovic'!H52,'2. Dr Mirjana Markovic'!H52,'3. Mr Mira Jovanovic'!H52,'4. Mr Tatjana Bajic'!H52,'5. Dr Svetlana Karic'!H52)</f>
        <v>4.6706609808102346</v>
      </c>
      <c r="I51" s="32"/>
      <c r="J51" s="60">
        <f>AVERAGE('1. Dr Mira Vidakovic'!J52,'2. Dr Mirjana Markovic'!J52,'3. Mr Mira Jovanovic'!J52,'4. Mr Tatjana Bajic'!J52,'5. Dr Svetlana Karic'!J52)</f>
        <v>9.4</v>
      </c>
      <c r="K51" s="58">
        <f>J51/(J51+AVERAGE('1. Dr Mira Vidakovic'!S52,'2. Dr Mirjana Markovic'!S52,'3. Mr Mira Jovanovic'!S52,'4. Mr Tatjana Bajic'!S52,'5. Dr Svetlana Karic'!S52))</f>
        <v>0.11928934010152283</v>
      </c>
      <c r="L51" s="9"/>
    </row>
    <row r="52" spans="1:12" ht="12.75" customHeight="1">
      <c r="A52" s="12">
        <v>5</v>
      </c>
      <c r="B52" s="164" t="s">
        <v>6</v>
      </c>
      <c r="C52" s="165"/>
      <c r="D52" s="165"/>
      <c r="E52" s="165"/>
      <c r="F52" s="165"/>
      <c r="G52" s="166"/>
      <c r="H52" s="30">
        <f>AVERAGE('1. Dr Mira Vidakovic'!H53,'2. Dr Mirjana Markovic'!H53,'3. Mr Mira Jovanovic'!H53,'4. Mr Tatjana Bajic'!H53,'5. Dr Svetlana Karic'!H53)</f>
        <v>4.7900213219616203</v>
      </c>
      <c r="I52" s="32"/>
      <c r="J52" s="60">
        <f>AVERAGE('1. Dr Mira Vidakovic'!J53,'2. Dr Mirjana Markovic'!J53,'3. Mr Mira Jovanovic'!J53,'4. Mr Tatjana Bajic'!J53,'5. Dr Svetlana Karic'!J53)</f>
        <v>9.4</v>
      </c>
      <c r="K52" s="58">
        <f>J52/(J52+AVERAGE('1. Dr Mira Vidakovic'!S53,'2. Dr Mirjana Markovic'!S53,'3. Mr Mira Jovanovic'!S53,'4. Mr Tatjana Bajic'!S53,'5. Dr Svetlana Karic'!S53))</f>
        <v>0.11928934010152283</v>
      </c>
      <c r="L52" s="9"/>
    </row>
    <row r="53" spans="1:12" ht="12.75" customHeight="1">
      <c r="A53" s="12">
        <v>6</v>
      </c>
      <c r="B53" s="164" t="s">
        <v>7</v>
      </c>
      <c r="C53" s="165"/>
      <c r="D53" s="165"/>
      <c r="E53" s="165"/>
      <c r="F53" s="165"/>
      <c r="G53" s="166"/>
      <c r="H53" s="30">
        <f>AVERAGE('1. Dr Mira Vidakovic'!H54,'2. Dr Mirjana Markovic'!H54,'3. Mr Mira Jovanovic'!H54,'4. Mr Tatjana Bajic'!H54,'5. Dr Svetlana Karic'!H54)</f>
        <v>4.5672921108742006</v>
      </c>
      <c r="I53" s="32"/>
      <c r="J53" s="60">
        <f>AVERAGE('1. Dr Mira Vidakovic'!J54,'2. Dr Mirjana Markovic'!J54,'3. Mr Mira Jovanovic'!J54,'4. Mr Tatjana Bajic'!J54,'5. Dr Svetlana Karic'!J54)</f>
        <v>9.4</v>
      </c>
      <c r="K53" s="58">
        <f>J53/(J53+AVERAGE('1. Dr Mira Vidakovic'!S54,'2. Dr Mirjana Markovic'!S54,'3. Mr Mira Jovanovic'!S54,'4. Mr Tatjana Bajic'!S54,'5. Dr Svetlana Karic'!S54))</f>
        <v>0.11928934010152283</v>
      </c>
      <c r="L53" s="9"/>
    </row>
    <row r="54" spans="1:12" ht="30" customHeight="1">
      <c r="A54" s="12">
        <v>7</v>
      </c>
      <c r="B54" s="164" t="s">
        <v>8</v>
      </c>
      <c r="C54" s="165"/>
      <c r="D54" s="165"/>
      <c r="E54" s="165"/>
      <c r="F54" s="165"/>
      <c r="G54" s="166"/>
      <c r="H54" s="30">
        <f>AVERAGE('1. Dr Mira Vidakovic'!H55,'2. Dr Mirjana Markovic'!H55,'3. Mr Mira Jovanovic'!H55,'4. Mr Tatjana Bajic'!H55,'5. Dr Svetlana Karic'!H55)</f>
        <v>4.5931868607274184</v>
      </c>
      <c r="I54" s="32"/>
      <c r="J54" s="60">
        <f>AVERAGE('1. Dr Mira Vidakovic'!J55,'2. Dr Mirjana Markovic'!J55,'3. Mr Mira Jovanovic'!J55,'4. Mr Tatjana Bajic'!J55,'5. Dr Svetlana Karic'!J55)</f>
        <v>9.6</v>
      </c>
      <c r="K54" s="58">
        <f>J54/(J54+AVERAGE('1. Dr Mira Vidakovic'!S55,'2. Dr Mirjana Markovic'!S55,'3. Mr Mira Jovanovic'!S55,'4. Mr Tatjana Bajic'!S55,'5. Dr Svetlana Karic'!S55))</f>
        <v>0.12182741116751269</v>
      </c>
      <c r="L54" s="9"/>
    </row>
    <row r="55" spans="1:12" ht="30" customHeight="1">
      <c r="A55" s="12">
        <v>8</v>
      </c>
      <c r="B55" s="164" t="s">
        <v>9</v>
      </c>
      <c r="C55" s="165"/>
      <c r="D55" s="165"/>
      <c r="E55" s="165"/>
      <c r="F55" s="165"/>
      <c r="G55" s="166"/>
      <c r="H55" s="30">
        <f>AVERAGE('1. Dr Mira Vidakovic'!H56,'2. Dr Mirjana Markovic'!H56,'3. Mr Mira Jovanovic'!H56,'4. Mr Tatjana Bajic'!H56,'5. Dr Svetlana Karic'!H56)</f>
        <v>4.6048150551589888</v>
      </c>
      <c r="I55" s="32"/>
      <c r="J55" s="60">
        <f>AVERAGE('1. Dr Mira Vidakovic'!J56,'2. Dr Mirjana Markovic'!J56,'3. Mr Mira Jovanovic'!J56,'4. Mr Tatjana Bajic'!J56,'5. Dr Svetlana Karic'!J56)</f>
        <v>9.6</v>
      </c>
      <c r="K55" s="58">
        <f>J55/(J55+AVERAGE('1. Dr Mira Vidakovic'!S56,'2. Dr Mirjana Markovic'!S56,'3. Mr Mira Jovanovic'!S56,'4. Mr Tatjana Bajic'!S56,'5. Dr Svetlana Karic'!S56))</f>
        <v>0.12182741116751269</v>
      </c>
      <c r="L55" s="9"/>
    </row>
    <row r="56" spans="1:12" ht="27" customHeight="1">
      <c r="A56" s="12">
        <v>9</v>
      </c>
      <c r="B56" s="164" t="s">
        <v>41</v>
      </c>
      <c r="C56" s="165"/>
      <c r="D56" s="165"/>
      <c r="E56" s="165"/>
      <c r="F56" s="165"/>
      <c r="G56" s="166"/>
      <c r="H56" s="30">
        <f>AVERAGE('1. Dr Mira Vidakovic'!H57,'2. Dr Mirjana Markovic'!H57,'3. Mr Mira Jovanovic'!H57,'4. Mr Tatjana Bajic'!H57,'5. Dr Svetlana Karic'!H57)</f>
        <v>4.6662359199672627</v>
      </c>
      <c r="I56" s="32"/>
      <c r="J56" s="60">
        <f>AVERAGE('1. Dr Mira Vidakovic'!J57,'2. Dr Mirjana Markovic'!J57,'3. Mr Mira Jovanovic'!J57,'4. Mr Tatjana Bajic'!J57,'5. Dr Svetlana Karic'!J57)</f>
        <v>12.6</v>
      </c>
      <c r="K56" s="58">
        <f>J56/(J56+AVERAGE('1. Dr Mira Vidakovic'!S57,'2. Dr Mirjana Markovic'!S57,'3. Mr Mira Jovanovic'!S57,'4. Mr Tatjana Bajic'!S57,'5. Dr Svetlana Karic'!S57))</f>
        <v>0.16071428571428573</v>
      </c>
      <c r="L56" s="9"/>
    </row>
    <row r="57" spans="1:12" ht="40.5" customHeight="1">
      <c r="A57" s="176" t="s">
        <v>12</v>
      </c>
      <c r="B57" s="177"/>
      <c r="C57" s="177"/>
      <c r="D57" s="177"/>
      <c r="E57" s="177"/>
      <c r="F57" s="177"/>
      <c r="G57" s="178"/>
      <c r="H57" s="56">
        <f>AVERAGE(H48:H56)</f>
        <v>4.5900132048528182</v>
      </c>
      <c r="I57" s="49"/>
      <c r="J57" s="175" t="s">
        <v>112</v>
      </c>
      <c r="K57" s="175"/>
      <c r="L57" s="57">
        <f>SUM(J48:J56)</f>
        <v>88.999999999999986</v>
      </c>
    </row>
    <row r="60" spans="1:12">
      <c r="B60" s="15" t="s">
        <v>107</v>
      </c>
      <c r="I60" s="1"/>
      <c r="J60" s="26"/>
      <c r="K60" s="26"/>
      <c r="L60" s="27"/>
    </row>
    <row r="61" spans="1:12">
      <c r="B61" s="15" t="s">
        <v>109</v>
      </c>
    </row>
    <row r="62" spans="1:12">
      <c r="I62" s="1"/>
      <c r="J62" s="26"/>
      <c r="K62" s="26"/>
      <c r="L62" s="27"/>
    </row>
  </sheetData>
  <mergeCells count="31">
    <mergeCell ref="J57:K57"/>
    <mergeCell ref="B52:G52"/>
    <mergeCell ref="B53:G53"/>
    <mergeCell ref="B54:G54"/>
    <mergeCell ref="B55:G55"/>
    <mergeCell ref="B56:G56"/>
    <mergeCell ref="A57:G57"/>
    <mergeCell ref="B48:G48"/>
    <mergeCell ref="B49:G49"/>
    <mergeCell ref="B50:G50"/>
    <mergeCell ref="B51:G51"/>
    <mergeCell ref="B44:D44"/>
    <mergeCell ref="B46:G47"/>
    <mergeCell ref="A5:H5"/>
    <mergeCell ref="A6:H6"/>
    <mergeCell ref="A9:G9"/>
    <mergeCell ref="A10:G10"/>
    <mergeCell ref="H9:I9"/>
    <mergeCell ref="H10:I10"/>
    <mergeCell ref="H46:H47"/>
    <mergeCell ref="J46:K46"/>
    <mergeCell ref="B22:D22"/>
    <mergeCell ref="A14:H14"/>
    <mergeCell ref="F16:H16"/>
    <mergeCell ref="A46:A47"/>
    <mergeCell ref="A37:H37"/>
    <mergeCell ref="A38:H38"/>
    <mergeCell ref="A41:G41"/>
    <mergeCell ref="H41:I41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58" t="s">
        <v>122</v>
      </c>
      <c r="B5" s="158"/>
      <c r="C5" s="158"/>
      <c r="D5" s="158"/>
      <c r="E5" s="158"/>
      <c r="F5" s="158"/>
      <c r="G5" s="158"/>
      <c r="H5" s="158"/>
      <c r="I5" s="14"/>
      <c r="J5" s="14"/>
      <c r="K5" s="14"/>
    </row>
    <row r="6" spans="1:12">
      <c r="A6" s="159" t="s">
        <v>88</v>
      </c>
      <c r="B6" s="159"/>
      <c r="C6" s="159"/>
      <c r="D6" s="159"/>
      <c r="E6" s="159"/>
      <c r="F6" s="159"/>
      <c r="G6" s="159"/>
      <c r="H6" s="159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2" t="s">
        <v>89</v>
      </c>
      <c r="B9" s="179"/>
      <c r="C9" s="179"/>
      <c r="D9" s="179"/>
      <c r="E9" s="179"/>
      <c r="F9" s="179"/>
      <c r="G9" s="180"/>
      <c r="H9" s="161"/>
      <c r="I9" s="161"/>
      <c r="J9" s="5"/>
      <c r="K9" s="5"/>
      <c r="L9" s="5"/>
    </row>
    <row r="10" spans="1:12">
      <c r="A10" s="162" t="s">
        <v>38</v>
      </c>
      <c r="B10" s="162"/>
      <c r="C10" s="162"/>
      <c r="D10" s="162"/>
      <c r="E10" s="162"/>
      <c r="F10" s="162"/>
      <c r="G10" s="163"/>
      <c r="H10" s="161" t="s">
        <v>147</v>
      </c>
      <c r="I10" s="161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53" t="s">
        <v>68</v>
      </c>
      <c r="B14" s="154"/>
      <c r="C14" s="154"/>
      <c r="D14" s="154"/>
      <c r="E14" s="154"/>
      <c r="F14" s="154"/>
      <c r="G14" s="154"/>
      <c r="H14" s="154"/>
      <c r="I14" s="84"/>
      <c r="J14" s="84"/>
      <c r="K14" s="84"/>
    </row>
    <row r="15" spans="1:12">
      <c r="A15" s="83"/>
      <c r="B15" s="84"/>
      <c r="C15" s="84"/>
      <c r="D15" s="84"/>
      <c r="E15" s="84"/>
      <c r="F15" s="84"/>
      <c r="G15" s="84"/>
      <c r="H15" s="84"/>
      <c r="I15" s="84"/>
      <c r="J15" s="84"/>
      <c r="K15" s="84"/>
    </row>
    <row r="16" spans="1:12">
      <c r="A16" s="15"/>
      <c r="B16" s="92" t="s">
        <v>44</v>
      </c>
      <c r="C16" s="92"/>
      <c r="F16" s="155" t="s">
        <v>17</v>
      </c>
      <c r="G16" s="155"/>
      <c r="H16" s="156"/>
      <c r="I16" s="85"/>
      <c r="J16" s="85"/>
      <c r="K16" s="85"/>
    </row>
    <row r="17" spans="1:11">
      <c r="A17" s="15"/>
      <c r="B17" s="41" t="s">
        <v>45</v>
      </c>
      <c r="C17" s="97" t="s">
        <v>40</v>
      </c>
      <c r="D17" s="97" t="s">
        <v>39</v>
      </c>
      <c r="F17" s="41" t="s">
        <v>45</v>
      </c>
      <c r="G17" s="97" t="s">
        <v>40</v>
      </c>
      <c r="H17" s="97" t="s">
        <v>39</v>
      </c>
      <c r="I17" s="85"/>
      <c r="J17" s="85"/>
      <c r="K17" s="85"/>
    </row>
    <row r="18" spans="1:11">
      <c r="B18" s="16" t="s">
        <v>14</v>
      </c>
      <c r="C18" s="54">
        <f>AVERAGE('3.1 Tatjana Stankovic'!C18,'5.1 Dr Marijana Sreckovic'!C18)</f>
        <v>2</v>
      </c>
      <c r="D18" s="24">
        <f>C18/$C$20</f>
        <v>3.3333333333333333E-2</v>
      </c>
      <c r="F18" s="94" t="s">
        <v>18</v>
      </c>
      <c r="G18" s="54">
        <f>AVERAGE('3.1 Tatjana Stankovic'!G18,'5.1 Dr Marijana Sreckovic'!G18)</f>
        <v>60</v>
      </c>
      <c r="H18" s="24">
        <f>G18/$G$22</f>
        <v>1</v>
      </c>
      <c r="I18" s="25"/>
      <c r="J18" s="25"/>
      <c r="K18" s="25"/>
    </row>
    <row r="19" spans="1:11">
      <c r="B19" s="94" t="s">
        <v>15</v>
      </c>
      <c r="C19" s="54">
        <f>AVERAGE('3.1 Tatjana Stankovic'!C19,'5.1 Dr Marijana Sreckovic'!C19)</f>
        <v>58</v>
      </c>
      <c r="D19" s="24">
        <f>C19/$C$20</f>
        <v>0.96666666666666667</v>
      </c>
      <c r="F19" s="94" t="s">
        <v>19</v>
      </c>
      <c r="G19" s="54">
        <f>AVERAGE('3.1 Tatjana Stankovic'!G19,'5.1 Dr Marijana Sreckovic'!G19)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5">
        <f>SUM(C18:C19)</f>
        <v>60</v>
      </c>
      <c r="D20" s="48">
        <f>SUM(D18:D19)</f>
        <v>1</v>
      </c>
      <c r="F20" s="94" t="s">
        <v>20</v>
      </c>
      <c r="G20" s="54">
        <f>AVERAGE('3.1 Tatjana Stankovic'!G20,'5.1 Dr Marijana Sreckovic'!G20)</f>
        <v>0</v>
      </c>
      <c r="H20" s="24">
        <f>G20/$G$22</f>
        <v>0</v>
      </c>
      <c r="I20" s="25"/>
      <c r="J20" s="25"/>
      <c r="K20" s="25"/>
    </row>
    <row r="21" spans="1:11">
      <c r="F21" s="94" t="s">
        <v>21</v>
      </c>
      <c r="G21" s="54">
        <f>AVERAGE('3.1 Tatjana Stankovic'!G21,'5.1 Dr Marijana Sreckovic'!G21)</f>
        <v>0</v>
      </c>
      <c r="H21" s="24">
        <f>G21/$G$22</f>
        <v>0</v>
      </c>
      <c r="I21" s="25"/>
      <c r="J21" s="25"/>
      <c r="K21" s="25"/>
    </row>
    <row r="22" spans="1:11">
      <c r="B22" s="152" t="s">
        <v>24</v>
      </c>
      <c r="C22" s="152"/>
      <c r="D22" s="152"/>
      <c r="F22" s="42" t="s">
        <v>46</v>
      </c>
      <c r="G22" s="55">
        <f>SUM(G18:G21)</f>
        <v>60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97" t="s">
        <v>40</v>
      </c>
      <c r="D23" s="97" t="s">
        <v>39</v>
      </c>
    </row>
    <row r="24" spans="1:11">
      <c r="B24" s="94" t="s">
        <v>22</v>
      </c>
      <c r="C24" s="54">
        <f>AVERAGE('3.1 Tatjana Stankovic'!C24,'5.1 Dr Marijana Sreckovic'!C24)</f>
        <v>39</v>
      </c>
      <c r="D24" s="24">
        <f>C24/$C$26</f>
        <v>0.64462809917355368</v>
      </c>
    </row>
    <row r="25" spans="1:11">
      <c r="B25" s="94" t="s">
        <v>23</v>
      </c>
      <c r="C25" s="54">
        <f>AVERAGE('3.1 Tatjana Stankovic'!C25,'5.1 Dr Marijana Sreckovic'!C25)</f>
        <v>21.5</v>
      </c>
      <c r="D25" s="24">
        <f>C25/$C$26</f>
        <v>0.35537190082644626</v>
      </c>
      <c r="F25" s="38" t="s">
        <v>25</v>
      </c>
      <c r="G25" s="38"/>
      <c r="H25" s="38"/>
      <c r="I25" s="92"/>
    </row>
    <row r="26" spans="1:11">
      <c r="B26" s="42" t="s">
        <v>46</v>
      </c>
      <c r="C26" s="55">
        <f>SUM(C24:C25)</f>
        <v>60.5</v>
      </c>
      <c r="D26" s="48">
        <f>SUM(D24:D25)</f>
        <v>1</v>
      </c>
      <c r="F26" s="41" t="s">
        <v>45</v>
      </c>
      <c r="G26" s="97" t="s">
        <v>40</v>
      </c>
      <c r="H26" s="97" t="s">
        <v>39</v>
      </c>
      <c r="J26" s="92"/>
      <c r="K26" s="92"/>
    </row>
    <row r="27" spans="1:11">
      <c r="F27" s="20" t="s">
        <v>26</v>
      </c>
      <c r="G27" s="54">
        <f>AVERAGE('3.1 Tatjana Stankovic'!G27,'5.1 Dr Marijana Sreckovic'!G27)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110</v>
      </c>
      <c r="C28" s="29"/>
      <c r="D28" s="26"/>
      <c r="E28" s="40"/>
      <c r="F28" s="20" t="s">
        <v>27</v>
      </c>
      <c r="G28" s="54">
        <f>AVERAGE('3.1 Tatjana Stankovic'!G28,'5.1 Dr Marijana Sreckovic'!G28)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45</v>
      </c>
      <c r="C29" s="97" t="s">
        <v>40</v>
      </c>
      <c r="D29" s="97" t="s">
        <v>39</v>
      </c>
      <c r="E29" s="40"/>
      <c r="F29" s="20" t="s">
        <v>28</v>
      </c>
      <c r="G29" s="54">
        <f>AVERAGE('3.1 Tatjana Stankovic'!G29,'5.1 Dr Marijana Sreckovic'!G29)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4">
        <f>AVERAGE('3.1 Tatjana Stankovic'!C30,'5.1 Dr Marijana Sreckovic'!C30)</f>
        <v>51</v>
      </c>
      <c r="D30" s="24">
        <f>C30/$C$34</f>
        <v>0.85</v>
      </c>
      <c r="F30" s="20" t="s">
        <v>29</v>
      </c>
      <c r="G30" s="54">
        <f>AVERAGE('3.1 Tatjana Stankovic'!G30,'5.1 Dr Marijana Sreckovic'!G30)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4">
        <f>AVERAGE('3.1 Tatjana Stankovic'!C31,'5.1 Dr Marijana Sreckovic'!C31)</f>
        <v>9</v>
      </c>
      <c r="D31" s="24">
        <f>C31/$C$34</f>
        <v>0.15</v>
      </c>
      <c r="F31" s="20" t="s">
        <v>30</v>
      </c>
      <c r="G31" s="54">
        <f>AVERAGE('3.1 Tatjana Stankovic'!G31,'5.1 Dr Marijana Sreckovic'!G31)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4">
        <f>AVERAGE('3.1 Tatjana Stankovic'!C32,'5.1 Dr Marijana Sreckovic'!C32)</f>
        <v>0</v>
      </c>
      <c r="D32" s="24">
        <f>C32/$C$34</f>
        <v>0</v>
      </c>
      <c r="F32" s="42" t="s">
        <v>46</v>
      </c>
      <c r="G32" s="55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48</v>
      </c>
      <c r="C33" s="54">
        <f>AVERAGE('3.1 Tatjana Stankovic'!C33,'5.1 Dr Marijana Sreckovic'!C33)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5">
        <f>SUM(C30:C33)</f>
        <v>60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92"/>
      <c r="C35" s="92"/>
    </row>
    <row r="36" spans="1:12">
      <c r="B36" s="92"/>
      <c r="C36" s="92"/>
    </row>
    <row r="37" spans="1:12">
      <c r="A37" s="158" t="s">
        <v>122</v>
      </c>
      <c r="B37" s="158"/>
      <c r="C37" s="158"/>
      <c r="D37" s="158"/>
      <c r="E37" s="158"/>
      <c r="F37" s="158"/>
      <c r="G37" s="158"/>
      <c r="H37" s="158"/>
      <c r="I37" s="106"/>
      <c r="J37" s="106"/>
      <c r="K37" s="106"/>
    </row>
    <row r="38" spans="1:12">
      <c r="A38" s="159" t="s">
        <v>88</v>
      </c>
      <c r="B38" s="159"/>
      <c r="C38" s="159"/>
      <c r="D38" s="159"/>
      <c r="E38" s="159"/>
      <c r="F38" s="159"/>
      <c r="G38" s="159"/>
      <c r="H38" s="159"/>
      <c r="I38" s="106"/>
    </row>
    <row r="39" spans="1:12">
      <c r="A39" s="107"/>
      <c r="B39" s="107"/>
      <c r="C39" s="107"/>
      <c r="D39" s="107"/>
      <c r="E39" s="107"/>
      <c r="F39" s="107"/>
      <c r="G39" s="107"/>
      <c r="H39" s="107"/>
      <c r="I39" s="106"/>
    </row>
    <row r="40" spans="1:12">
      <c r="A40" s="106"/>
      <c r="B40" s="112"/>
      <c r="C40" s="112"/>
      <c r="D40" s="112"/>
      <c r="E40" s="112"/>
      <c r="F40" s="112"/>
      <c r="G40" s="112"/>
    </row>
    <row r="41" spans="1:12">
      <c r="A41" s="162" t="s">
        <v>89</v>
      </c>
      <c r="B41" s="179"/>
      <c r="C41" s="179"/>
      <c r="D41" s="179"/>
      <c r="E41" s="179"/>
      <c r="F41" s="179"/>
      <c r="G41" s="180"/>
      <c r="H41" s="161">
        <f>H9</f>
        <v>0</v>
      </c>
      <c r="I41" s="161"/>
      <c r="J41" s="108"/>
      <c r="K41" s="108"/>
      <c r="L41" s="108"/>
    </row>
    <row r="42" spans="1:12">
      <c r="A42" s="162" t="s">
        <v>38</v>
      </c>
      <c r="B42" s="162"/>
      <c r="C42" s="162"/>
      <c r="D42" s="162"/>
      <c r="E42" s="162"/>
      <c r="F42" s="162"/>
      <c r="G42" s="163"/>
      <c r="H42" s="161" t="str">
        <f>H10</f>
        <v>децембаср 2018.</v>
      </c>
      <c r="I42" s="161"/>
      <c r="J42" s="108"/>
      <c r="K42" s="108"/>
      <c r="L42" s="108"/>
    </row>
    <row r="43" spans="1:12">
      <c r="A43" s="109"/>
      <c r="B43" s="109"/>
      <c r="C43" s="109"/>
      <c r="D43" s="109"/>
      <c r="E43" s="109"/>
      <c r="F43" s="109"/>
      <c r="G43" s="110"/>
      <c r="H43" s="108"/>
      <c r="I43" s="108"/>
      <c r="J43" s="108"/>
      <c r="K43" s="108"/>
      <c r="L43" s="108"/>
    </row>
    <row r="44" spans="1:12">
      <c r="B44" s="167" t="s">
        <v>11</v>
      </c>
      <c r="C44" s="167"/>
      <c r="D44" s="168"/>
    </row>
    <row r="45" spans="1:12">
      <c r="B45" s="92"/>
      <c r="C45" s="92"/>
      <c r="D45" s="93"/>
    </row>
    <row r="46" spans="1:12" ht="57" customHeight="1">
      <c r="A46" s="157" t="s">
        <v>0</v>
      </c>
      <c r="B46" s="169" t="s">
        <v>1</v>
      </c>
      <c r="C46" s="170"/>
      <c r="D46" s="170"/>
      <c r="E46" s="170"/>
      <c r="F46" s="170"/>
      <c r="G46" s="171"/>
      <c r="H46" s="150" t="s">
        <v>10</v>
      </c>
      <c r="I46" s="31"/>
      <c r="J46" s="151" t="s">
        <v>70</v>
      </c>
      <c r="K46" s="151"/>
    </row>
    <row r="47" spans="1:12" ht="24.75" customHeight="1">
      <c r="A47" s="157"/>
      <c r="B47" s="172"/>
      <c r="C47" s="173"/>
      <c r="D47" s="173"/>
      <c r="E47" s="173"/>
      <c r="F47" s="173"/>
      <c r="G47" s="174"/>
      <c r="H47" s="150"/>
      <c r="I47" s="31"/>
      <c r="J47" s="86" t="s">
        <v>40</v>
      </c>
      <c r="K47" s="86" t="s">
        <v>39</v>
      </c>
      <c r="L47" s="6"/>
    </row>
    <row r="48" spans="1:12" ht="12.75" customHeight="1">
      <c r="A48" s="12">
        <v>1</v>
      </c>
      <c r="B48" s="164" t="s">
        <v>79</v>
      </c>
      <c r="C48" s="165"/>
      <c r="D48" s="165"/>
      <c r="E48" s="165"/>
      <c r="F48" s="165"/>
      <c r="G48" s="166"/>
      <c r="H48" s="30">
        <f>AVERAGE('5.1 Dr Marijana Sreckovic'!H49,'3.1 Tatjana Stankovic'!H49)</f>
        <v>4.8390909090909098</v>
      </c>
      <c r="I48" s="32"/>
      <c r="J48" s="60">
        <f>AVERAGE('5.1 Dr Marijana Sreckovic'!J49,'3.1 Tatjana Stankovic'!J49)</f>
        <v>6.5</v>
      </c>
      <c r="K48" s="58">
        <f>J48/(J48+AVERAGE('5.1 Dr Marijana Sreckovic'!S49,'3.1 Tatjana Stankovic'!S49))</f>
        <v>0.10077519379844961</v>
      </c>
      <c r="L48" s="9"/>
    </row>
    <row r="49" spans="1:12" ht="12.75" customHeight="1">
      <c r="A49" s="12">
        <v>2</v>
      </c>
      <c r="B49" s="164" t="s">
        <v>80</v>
      </c>
      <c r="C49" s="165"/>
      <c r="D49" s="165"/>
      <c r="E49" s="165"/>
      <c r="F49" s="165"/>
      <c r="G49" s="166"/>
      <c r="H49" s="30">
        <f>AVERAGE('5.1 Dr Marijana Sreckovic'!H50,'3.1 Tatjana Stankovic'!H50)</f>
        <v>4.8429850746268652</v>
      </c>
      <c r="I49" s="32"/>
      <c r="J49" s="60">
        <f>AVERAGE('5.1 Dr Marijana Sreckovic'!J50,'3.1 Tatjana Stankovic'!J50)</f>
        <v>6.5</v>
      </c>
      <c r="K49" s="58">
        <f>J49/(J49+AVERAGE('5.1 Dr Marijana Sreckovic'!S50,'3.1 Tatjana Stankovic'!S50))</f>
        <v>0.1</v>
      </c>
      <c r="L49" s="9"/>
    </row>
    <row r="50" spans="1:12" ht="12.75" customHeight="1">
      <c r="A50" s="12">
        <v>3</v>
      </c>
      <c r="B50" s="164" t="s">
        <v>81</v>
      </c>
      <c r="C50" s="165"/>
      <c r="D50" s="165"/>
      <c r="E50" s="165"/>
      <c r="F50" s="165"/>
      <c r="G50" s="166"/>
      <c r="H50" s="30">
        <f>AVERAGE('5.1 Dr Marijana Sreckovic'!H51,'3.1 Tatjana Stankovic'!H51)</f>
        <v>4.8553731343283584</v>
      </c>
      <c r="I50" s="32"/>
      <c r="J50" s="60">
        <f>AVERAGE('5.1 Dr Marijana Sreckovic'!J51,'3.1 Tatjana Stankovic'!J51)</f>
        <v>6.5</v>
      </c>
      <c r="K50" s="58">
        <f>J50/(J50+AVERAGE('5.1 Dr Marijana Sreckovic'!S51,'3.1 Tatjana Stankovic'!S51))</f>
        <v>0.1</v>
      </c>
      <c r="L50" s="9"/>
    </row>
    <row r="51" spans="1:12" ht="12.75" customHeight="1">
      <c r="A51" s="12">
        <v>4</v>
      </c>
      <c r="B51" s="164" t="s">
        <v>82</v>
      </c>
      <c r="C51" s="165"/>
      <c r="D51" s="165"/>
      <c r="E51" s="165"/>
      <c r="F51" s="165"/>
      <c r="G51" s="166"/>
      <c r="H51" s="30">
        <f>AVERAGE('5.1 Dr Marijana Sreckovic'!H52,'3.1 Tatjana Stankovic'!H52)</f>
        <v>4.8947608894303993</v>
      </c>
      <c r="I51" s="32"/>
      <c r="J51" s="60">
        <f>AVERAGE('5.1 Dr Marijana Sreckovic'!J52,'3.1 Tatjana Stankovic'!J52)</f>
        <v>7</v>
      </c>
      <c r="K51" s="58">
        <f>J51/(J51+AVERAGE('5.1 Dr Marijana Sreckovic'!S52,'3.1 Tatjana Stankovic'!S52))</f>
        <v>0.1076923076923077</v>
      </c>
      <c r="L51" s="9"/>
    </row>
    <row r="52" spans="1:12" ht="12.75" customHeight="1">
      <c r="A52" s="12">
        <v>5</v>
      </c>
      <c r="B52" s="164" t="s">
        <v>83</v>
      </c>
      <c r="C52" s="165"/>
      <c r="D52" s="165"/>
      <c r="E52" s="165"/>
      <c r="F52" s="165"/>
      <c r="G52" s="166"/>
      <c r="H52" s="30">
        <f>AVERAGE('5.1 Dr Marijana Sreckovic'!H53,'3.1 Tatjana Stankovic'!H53)</f>
        <v>4.8726865671641786</v>
      </c>
      <c r="I52" s="32"/>
      <c r="J52" s="60">
        <f>AVERAGE('5.1 Dr Marijana Sreckovic'!J53,'3.1 Tatjana Stankovic'!J53)</f>
        <v>6.5</v>
      </c>
      <c r="K52" s="58">
        <f>J52/(J52+AVERAGE('5.1 Dr Marijana Sreckovic'!S53,'3.1 Tatjana Stankovic'!S53))</f>
        <v>0.1</v>
      </c>
      <c r="L52" s="9"/>
    </row>
    <row r="53" spans="1:12" ht="12.75" customHeight="1">
      <c r="A53" s="12">
        <v>6</v>
      </c>
      <c r="B53" s="164" t="s">
        <v>84</v>
      </c>
      <c r="C53" s="165"/>
      <c r="D53" s="165"/>
      <c r="E53" s="165"/>
      <c r="F53" s="165"/>
      <c r="G53" s="166"/>
      <c r="H53" s="30">
        <f>AVERAGE('5.1 Dr Marijana Sreckovic'!H54,'3.1 Tatjana Stankovic'!H54)</f>
        <v>4.9101492537313431</v>
      </c>
      <c r="I53" s="32"/>
      <c r="J53" s="60">
        <f>AVERAGE('5.1 Dr Marijana Sreckovic'!J54,'3.1 Tatjana Stankovic'!J54)</f>
        <v>6.5</v>
      </c>
      <c r="K53" s="58">
        <f>J53/(J53+AVERAGE('5.1 Dr Marijana Sreckovic'!S54,'3.1 Tatjana Stankovic'!S54))</f>
        <v>0.1</v>
      </c>
      <c r="L53" s="9"/>
    </row>
    <row r="54" spans="1:12" ht="30" customHeight="1">
      <c r="A54" s="12">
        <v>7</v>
      </c>
      <c r="B54" s="164" t="s">
        <v>85</v>
      </c>
      <c r="C54" s="165"/>
      <c r="D54" s="165"/>
      <c r="E54" s="165"/>
      <c r="F54" s="165"/>
      <c r="G54" s="166"/>
      <c r="H54" s="30">
        <f>AVERAGE('5.1 Dr Marijana Sreckovic'!H55,'3.1 Tatjana Stankovic'!H55)</f>
        <v>4.8535087719298247</v>
      </c>
      <c r="I54" s="32"/>
      <c r="J54" s="60">
        <f>AVERAGE('5.1 Dr Marijana Sreckovic'!J55,'3.1 Tatjana Stankovic'!J55)</f>
        <v>6.5</v>
      </c>
      <c r="K54" s="58">
        <f>J54/(J54+AVERAGE('5.1 Dr Marijana Sreckovic'!S55,'3.1 Tatjana Stankovic'!S55))</f>
        <v>0.10833333333333334</v>
      </c>
      <c r="L54" s="9"/>
    </row>
    <row r="55" spans="1:12" ht="30" customHeight="1">
      <c r="A55" s="12">
        <v>8</v>
      </c>
      <c r="B55" s="164" t="s">
        <v>86</v>
      </c>
      <c r="C55" s="165"/>
      <c r="D55" s="165"/>
      <c r="E55" s="165"/>
      <c r="F55" s="165"/>
      <c r="G55" s="166"/>
      <c r="H55" s="30">
        <f>AVERAGE('5.1 Dr Marijana Sreckovic'!H56,'3.1 Tatjana Stankovic'!H56)</f>
        <v>4.8555223880597014</v>
      </c>
      <c r="I55" s="32"/>
      <c r="J55" s="60">
        <f>AVERAGE('5.1 Dr Marijana Sreckovic'!J56,'3.1 Tatjana Stankovic'!J56)</f>
        <v>6.5</v>
      </c>
      <c r="K55" s="58">
        <f>J55/(J55+AVERAGE('5.1 Dr Marijana Sreckovic'!S56,'3.1 Tatjana Stankovic'!S56))</f>
        <v>0.1</v>
      </c>
      <c r="L55" s="9"/>
    </row>
    <row r="56" spans="1:12" ht="30" customHeight="1">
      <c r="A56" s="12">
        <v>9</v>
      </c>
      <c r="B56" s="164" t="s">
        <v>87</v>
      </c>
      <c r="C56" s="165"/>
      <c r="D56" s="165"/>
      <c r="E56" s="165"/>
      <c r="F56" s="165"/>
      <c r="G56" s="166"/>
      <c r="H56" s="30">
        <f>AVERAGE('5.1 Dr Marijana Sreckovic'!H57,'3.1 Tatjana Stankovic'!H57)</f>
        <v>4.921875</v>
      </c>
      <c r="I56" s="32"/>
      <c r="J56" s="60">
        <f>AVERAGE('5.1 Dr Marijana Sreckovic'!J57,'3.1 Tatjana Stankovic'!J57)</f>
        <v>8</v>
      </c>
      <c r="K56" s="58">
        <f>J56/(J56+AVERAGE('5.1 Dr Marijana Sreckovic'!S57,'3.1 Tatjana Stankovic'!S57))</f>
        <v>0.12307692307692308</v>
      </c>
      <c r="L56" s="9"/>
    </row>
    <row r="57" spans="1:12" ht="41.25" customHeight="1">
      <c r="A57" s="176" t="s">
        <v>12</v>
      </c>
      <c r="B57" s="177"/>
      <c r="C57" s="177"/>
      <c r="D57" s="177"/>
      <c r="E57" s="177"/>
      <c r="F57" s="177"/>
      <c r="G57" s="178"/>
      <c r="H57" s="56">
        <f>AVERAGE(H48:H56)</f>
        <v>4.8717724431512872</v>
      </c>
      <c r="I57" s="49"/>
      <c r="J57" s="175" t="s">
        <v>113</v>
      </c>
      <c r="K57" s="175"/>
      <c r="L57" s="57">
        <f>SUM(J48:J56)</f>
        <v>60.5</v>
      </c>
    </row>
    <row r="60" spans="1:12">
      <c r="B60" s="15" t="s">
        <v>107</v>
      </c>
      <c r="I60" s="1"/>
      <c r="J60" s="26"/>
      <c r="K60" s="26"/>
      <c r="L60" s="27"/>
    </row>
    <row r="61" spans="1:12">
      <c r="B61" s="15" t="s">
        <v>109</v>
      </c>
    </row>
    <row r="62" spans="1:12">
      <c r="I62" s="1"/>
      <c r="J62" s="26"/>
      <c r="K62" s="26"/>
      <c r="L62" s="27"/>
    </row>
  </sheetData>
  <mergeCells count="31">
    <mergeCell ref="J46:K46"/>
    <mergeCell ref="B54:G54"/>
    <mergeCell ref="B55:G55"/>
    <mergeCell ref="A57:G57"/>
    <mergeCell ref="J57:K57"/>
    <mergeCell ref="B48:G48"/>
    <mergeCell ref="B49:G49"/>
    <mergeCell ref="B50:G50"/>
    <mergeCell ref="B51:G51"/>
    <mergeCell ref="B52:G52"/>
    <mergeCell ref="B53:G53"/>
    <mergeCell ref="B56:G56"/>
    <mergeCell ref="A46:A47"/>
    <mergeCell ref="B46:G47"/>
    <mergeCell ref="H46:H47"/>
    <mergeCell ref="A5:H5"/>
    <mergeCell ref="A6:H6"/>
    <mergeCell ref="A9:G9"/>
    <mergeCell ref="A10:G10"/>
    <mergeCell ref="A14:H14"/>
    <mergeCell ref="F16:H16"/>
    <mergeCell ref="H9:I9"/>
    <mergeCell ref="H10:I10"/>
    <mergeCell ref="B22:D22"/>
    <mergeCell ref="B44:D44"/>
    <mergeCell ref="A37:H37"/>
    <mergeCell ref="A38:H38"/>
    <mergeCell ref="A41:G41"/>
    <mergeCell ref="H41:I41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topLeftCell="B1" workbookViewId="0">
      <selection activeCell="E9" sqref="E9"/>
    </sheetView>
  </sheetViews>
  <sheetFormatPr defaultRowHeight="12.75"/>
  <cols>
    <col min="1" max="1" width="2" bestFit="1" customWidth="1"/>
    <col min="2" max="2" width="41.7109375" bestFit="1" customWidth="1"/>
    <col min="3" max="3" width="22.7109375" customWidth="1"/>
    <col min="4" max="4" width="17.7109375" bestFit="1" customWidth="1"/>
    <col min="5" max="5" width="24.42578125" customWidth="1"/>
    <col min="6" max="6" width="17.7109375" customWidth="1"/>
  </cols>
  <sheetData>
    <row r="1" spans="1:10">
      <c r="A1" s="118"/>
      <c r="B1" s="118"/>
      <c r="C1" s="118"/>
      <c r="D1" s="118"/>
      <c r="E1" s="118"/>
      <c r="F1" s="118"/>
    </row>
    <row r="2" spans="1:10">
      <c r="A2" s="118"/>
      <c r="B2" s="118"/>
      <c r="C2" s="118"/>
      <c r="D2" s="118"/>
      <c r="E2" s="118"/>
      <c r="F2" s="118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81" t="s">
        <v>90</v>
      </c>
      <c r="D4" s="62"/>
      <c r="E4" s="62"/>
      <c r="F4" s="62"/>
    </row>
    <row r="5" spans="1:10" ht="15.75">
      <c r="A5" s="62"/>
      <c r="B5" s="75"/>
      <c r="C5" s="82" t="s">
        <v>91</v>
      </c>
      <c r="D5" s="75"/>
      <c r="E5" s="75"/>
      <c r="F5" s="75"/>
      <c r="G5" s="75"/>
      <c r="H5" s="75"/>
      <c r="I5" s="75"/>
      <c r="J5" s="14"/>
    </row>
    <row r="6" spans="1:10">
      <c r="A6" s="62"/>
      <c r="B6" s="14"/>
      <c r="C6" s="2"/>
      <c r="D6" s="2"/>
      <c r="E6" s="2"/>
      <c r="F6" s="2"/>
      <c r="G6" s="2"/>
      <c r="H6" s="2"/>
    </row>
    <row r="7" spans="1:10">
      <c r="A7" s="79"/>
      <c r="B7" s="80"/>
      <c r="C7" s="78"/>
      <c r="D7" s="78"/>
      <c r="E7" s="78"/>
      <c r="F7" s="78"/>
      <c r="G7" s="78"/>
      <c r="H7" s="78"/>
    </row>
    <row r="8" spans="1:10">
      <c r="A8" s="62"/>
      <c r="B8" s="183" t="s">
        <v>108</v>
      </c>
      <c r="C8" s="162"/>
      <c r="D8" s="162"/>
      <c r="E8" s="134">
        <v>75</v>
      </c>
      <c r="F8" s="61"/>
      <c r="G8" s="27"/>
      <c r="H8" s="61"/>
    </row>
    <row r="9" spans="1:10">
      <c r="A9" s="62"/>
      <c r="B9" s="76"/>
      <c r="C9" s="76"/>
      <c r="D9" s="76" t="s">
        <v>38</v>
      </c>
      <c r="E9" s="39" t="s">
        <v>148</v>
      </c>
      <c r="F9" s="61"/>
      <c r="G9" s="76"/>
      <c r="H9" s="77"/>
    </row>
    <row r="10" spans="1:10">
      <c r="A10" s="62"/>
      <c r="B10" s="62"/>
      <c r="C10" s="62"/>
      <c r="D10" s="62"/>
      <c r="E10" s="62"/>
      <c r="F10" s="62"/>
    </row>
    <row r="11" spans="1:10">
      <c r="A11" s="79"/>
      <c r="B11" s="79"/>
      <c r="C11" s="79"/>
      <c r="D11" s="79"/>
      <c r="E11" s="79"/>
      <c r="F11" s="79"/>
    </row>
    <row r="12" spans="1:10">
      <c r="G12" s="27"/>
    </row>
    <row r="13" spans="1:10" ht="12.75" customHeight="1">
      <c r="A13" s="62"/>
      <c r="B13" s="26" t="s">
        <v>123</v>
      </c>
      <c r="C13" s="74"/>
      <c r="D13" s="74"/>
      <c r="E13" s="74"/>
      <c r="F13" s="74"/>
      <c r="G13" s="74"/>
      <c r="H13" s="74"/>
      <c r="I13" s="74"/>
      <c r="J13" s="14"/>
    </row>
    <row r="14" spans="1:10" ht="15">
      <c r="C14" s="63"/>
      <c r="D14" s="63"/>
    </row>
    <row r="15" spans="1:10" ht="15.75">
      <c r="A15" s="64"/>
      <c r="B15" s="65" t="s">
        <v>92</v>
      </c>
      <c r="C15" s="181" t="s">
        <v>93</v>
      </c>
      <c r="D15" s="181" t="s">
        <v>94</v>
      </c>
      <c r="E15" s="181" t="s">
        <v>95</v>
      </c>
      <c r="F15" s="181" t="s">
        <v>94</v>
      </c>
    </row>
    <row r="16" spans="1:10" ht="15.75">
      <c r="A16" s="64"/>
      <c r="B16" s="65" t="s">
        <v>96</v>
      </c>
      <c r="C16" s="181"/>
      <c r="D16" s="181"/>
      <c r="E16" s="181"/>
      <c r="F16" s="181"/>
    </row>
    <row r="17" spans="1:6" ht="15.75">
      <c r="A17" s="66">
        <v>1</v>
      </c>
      <c r="B17" s="67" t="s">
        <v>97</v>
      </c>
      <c r="C17" s="68" t="s">
        <v>98</v>
      </c>
      <c r="D17" s="69">
        <f>'1. Dr Mira Vidakovic'!H58</f>
        <v>4.3855157961296065</v>
      </c>
      <c r="E17" s="68"/>
      <c r="F17" s="69"/>
    </row>
    <row r="18" spans="1:6" ht="16.5" customHeight="1">
      <c r="A18" s="8">
        <v>2</v>
      </c>
      <c r="B18" s="70" t="s">
        <v>99</v>
      </c>
      <c r="C18" s="67" t="s">
        <v>124</v>
      </c>
      <c r="D18" s="71">
        <f>'2. Dr Mirjana Markovic'!H58</f>
        <v>4.8467661691542299</v>
      </c>
      <c r="E18" s="67"/>
      <c r="F18" s="71"/>
    </row>
    <row r="19" spans="1:6" ht="15.75">
      <c r="A19" s="8">
        <v>3</v>
      </c>
      <c r="B19" s="67" t="s">
        <v>100</v>
      </c>
      <c r="C19" s="67" t="s">
        <v>139</v>
      </c>
      <c r="D19" s="71">
        <f>'3. Mr Mira Jovanovic'!H58</f>
        <v>4.9110913685540556</v>
      </c>
      <c r="E19" s="67" t="s">
        <v>115</v>
      </c>
      <c r="F19" s="71">
        <f>'3.1 Tatjana Stankovic'!H58</f>
        <v>4.8568059407243425</v>
      </c>
    </row>
    <row r="20" spans="1:6" ht="15.75">
      <c r="A20" s="8">
        <v>4</v>
      </c>
      <c r="B20" s="67" t="s">
        <v>140</v>
      </c>
      <c r="C20" s="67" t="s">
        <v>101</v>
      </c>
      <c r="D20" s="71">
        <f>'4. Mr Tatjana Bajic'!H58</f>
        <v>3.9219629002237699</v>
      </c>
      <c r="E20" s="72"/>
      <c r="F20" s="71"/>
    </row>
    <row r="21" spans="1:6" ht="18" customHeight="1">
      <c r="A21" s="8">
        <v>5</v>
      </c>
      <c r="B21" s="73" t="s">
        <v>102</v>
      </c>
      <c r="C21" s="67" t="s">
        <v>103</v>
      </c>
      <c r="D21" s="71">
        <f>'5. Dr Svetlana Karic'!H58</f>
        <v>4.8847297902024271</v>
      </c>
      <c r="E21" s="67" t="s">
        <v>125</v>
      </c>
      <c r="F21" s="71">
        <f>'5.1 Dr Marijana Sreckovic'!H58</f>
        <v>4.8823469387755107</v>
      </c>
    </row>
    <row r="22" spans="1:6" ht="18" customHeight="1">
      <c r="A22" s="72">
        <v>6</v>
      </c>
      <c r="B22" s="73" t="s">
        <v>126</v>
      </c>
      <c r="C22" s="67" t="s">
        <v>115</v>
      </c>
      <c r="D22" s="71">
        <f>'6. Tatjana Stankovic'!H53</f>
        <v>4.6107142857142858</v>
      </c>
      <c r="E22" s="67"/>
      <c r="F22" s="71"/>
    </row>
    <row r="23" spans="1:6" ht="15.75">
      <c r="B23" s="98" t="s">
        <v>104</v>
      </c>
      <c r="C23" s="98" t="s">
        <v>105</v>
      </c>
      <c r="D23" s="99">
        <f>AVERAGE(D17:D22)</f>
        <v>4.5934633849963964</v>
      </c>
      <c r="E23" s="98" t="s">
        <v>106</v>
      </c>
      <c r="F23" s="99">
        <f>AVERAGE(F17:F21)</f>
        <v>4.8695764397499266</v>
      </c>
    </row>
    <row r="24" spans="1:6" ht="15.75">
      <c r="B24" s="182" t="s">
        <v>120</v>
      </c>
      <c r="C24" s="182"/>
      <c r="D24" s="99">
        <f>AVERAGE(D23,F23)</f>
        <v>4.7315199123731615</v>
      </c>
    </row>
    <row r="28" spans="1:6">
      <c r="B28" s="15" t="s">
        <v>107</v>
      </c>
    </row>
    <row r="29" spans="1:6">
      <c r="B29" s="15" t="s">
        <v>146</v>
      </c>
    </row>
  </sheetData>
  <mergeCells count="6">
    <mergeCell ref="F15:F16"/>
    <mergeCell ref="B24:C24"/>
    <mergeCell ref="B8:D8"/>
    <mergeCell ref="C15:C16"/>
    <mergeCell ref="D15:D16"/>
    <mergeCell ref="E15:E16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R153"/>
  <sheetViews>
    <sheetView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6" width="2.7109375" customWidth="1"/>
  </cols>
  <sheetData>
    <row r="1" spans="1:9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6">
      <c r="A4" s="158" t="s">
        <v>71</v>
      </c>
      <c r="B4" s="158"/>
      <c r="C4" s="158"/>
      <c r="D4" s="158"/>
      <c r="E4" s="158"/>
      <c r="F4" s="168"/>
      <c r="G4" s="168"/>
      <c r="H4" s="16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6">
      <c r="A6" s="158" t="s">
        <v>122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96">
      <c r="A7" s="158" t="s">
        <v>72</v>
      </c>
      <c r="B7" s="158"/>
      <c r="C7" s="158"/>
      <c r="D7" s="158"/>
      <c r="E7" s="158"/>
      <c r="F7" s="158"/>
      <c r="G7" s="158"/>
      <c r="H7" s="158"/>
      <c r="I7" s="14"/>
    </row>
    <row r="8" spans="1:96">
      <c r="A8" s="14"/>
      <c r="B8" s="2"/>
      <c r="C8" s="2"/>
      <c r="D8" s="2"/>
      <c r="E8" s="2"/>
      <c r="F8" s="2"/>
      <c r="G8" s="2"/>
    </row>
    <row r="9" spans="1:96">
      <c r="A9" s="154" t="s">
        <v>13</v>
      </c>
      <c r="B9" s="154"/>
      <c r="C9" s="154"/>
      <c r="D9" s="154"/>
      <c r="E9" s="154"/>
      <c r="F9" s="154"/>
      <c r="G9" s="160"/>
      <c r="H9" s="161">
        <v>70</v>
      </c>
      <c r="I9" s="16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96" ht="15.75">
      <c r="A10" s="162" t="s">
        <v>38</v>
      </c>
      <c r="B10" s="162"/>
      <c r="C10" s="162"/>
      <c r="D10" s="162"/>
      <c r="E10" s="162"/>
      <c r="F10" s="162"/>
      <c r="G10" s="163"/>
      <c r="H10" s="161" t="s">
        <v>148</v>
      </c>
      <c r="I10" s="16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3" t="s">
        <v>16</v>
      </c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</row>
    <row r="11" spans="1:9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</row>
    <row r="12" spans="1:9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6">
      <c r="V13" s="201" t="s">
        <v>58</v>
      </c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</row>
    <row r="14" spans="1:96">
      <c r="A14" s="153" t="s">
        <v>16</v>
      </c>
      <c r="B14" s="154"/>
      <c r="C14" s="154"/>
      <c r="D14" s="154"/>
      <c r="E14" s="154"/>
      <c r="F14" s="154"/>
      <c r="G14" s="154"/>
      <c r="H14" s="154"/>
      <c r="I14" s="1"/>
      <c r="J14" s="1"/>
      <c r="K14" s="1"/>
      <c r="N14" s="204" t="s">
        <v>43</v>
      </c>
      <c r="O14" s="161"/>
      <c r="P14" s="161"/>
      <c r="Q14" s="35" t="s">
        <v>40</v>
      </c>
      <c r="R14" s="36" t="s">
        <v>36</v>
      </c>
      <c r="U14" s="102" t="s">
        <v>45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  <c r="CN14" s="100">
        <v>71</v>
      </c>
      <c r="CO14" s="100">
        <v>72</v>
      </c>
      <c r="CP14" s="100">
        <v>73</v>
      </c>
      <c r="CQ14" s="100">
        <v>74</v>
      </c>
      <c r="CR14" s="100">
        <v>75</v>
      </c>
    </row>
    <row r="15" spans="1:9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57">
        <v>1</v>
      </c>
      <c r="N15" s="205" t="s">
        <v>14</v>
      </c>
      <c r="O15" s="206"/>
      <c r="P15" s="207"/>
      <c r="Q15" s="8">
        <f>COUNTA(V15:CM15)</f>
        <v>2</v>
      </c>
      <c r="R15" s="194">
        <f>SUM(Q15:Q16)</f>
        <v>70</v>
      </c>
      <c r="T15" s="15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141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 t="s">
        <v>141</v>
      </c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</row>
    <row r="16" spans="1:96">
      <c r="A16" s="15"/>
      <c r="B16" s="13" t="s">
        <v>44</v>
      </c>
      <c r="C16" s="13"/>
      <c r="F16" s="155" t="s">
        <v>17</v>
      </c>
      <c r="G16" s="155"/>
      <c r="H16" s="156"/>
      <c r="I16" s="18"/>
      <c r="J16" s="18"/>
      <c r="K16" s="18"/>
      <c r="M16" s="157"/>
      <c r="N16" s="191" t="s">
        <v>15</v>
      </c>
      <c r="O16" s="192"/>
      <c r="P16" s="193"/>
      <c r="Q16" s="8">
        <f>COUNTA(V16:CM16)</f>
        <v>68</v>
      </c>
      <c r="R16" s="196"/>
      <c r="T16" s="157"/>
      <c r="U16" s="17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/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/>
      <c r="BV16" s="8" t="s">
        <v>141</v>
      </c>
      <c r="BW16" s="8" t="s">
        <v>141</v>
      </c>
      <c r="BX16" s="8" t="s">
        <v>141</v>
      </c>
      <c r="BY16" s="8" t="s">
        <v>141</v>
      </c>
      <c r="BZ16" s="8" t="s">
        <v>141</v>
      </c>
      <c r="CA16" s="8" t="s">
        <v>141</v>
      </c>
      <c r="CB16" s="8" t="s">
        <v>141</v>
      </c>
      <c r="CC16" s="8" t="s">
        <v>141</v>
      </c>
      <c r="CD16" s="8" t="s">
        <v>141</v>
      </c>
      <c r="CE16" s="8" t="s">
        <v>141</v>
      </c>
      <c r="CF16" s="8" t="s">
        <v>141</v>
      </c>
      <c r="CG16" s="8" t="s">
        <v>141</v>
      </c>
      <c r="CH16" s="8" t="s">
        <v>141</v>
      </c>
      <c r="CI16" s="8" t="s">
        <v>141</v>
      </c>
      <c r="CJ16" s="8" t="s">
        <v>141</v>
      </c>
      <c r="CK16" s="8" t="s">
        <v>141</v>
      </c>
      <c r="CL16" s="8" t="s">
        <v>141</v>
      </c>
      <c r="CM16" s="8" t="s">
        <v>141</v>
      </c>
      <c r="CN16" s="8"/>
      <c r="CO16" s="8"/>
      <c r="CP16" s="8"/>
      <c r="CQ16" s="8"/>
      <c r="CR16" s="8"/>
    </row>
    <row r="17" spans="1:9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</row>
    <row r="18" spans="1:96">
      <c r="B18" s="16" t="s">
        <v>14</v>
      </c>
      <c r="C18" s="54">
        <f>Q15</f>
        <v>2</v>
      </c>
      <c r="D18" s="24">
        <f>Q15/$R$15</f>
        <v>2.8571428571428571E-2</v>
      </c>
      <c r="F18" s="17" t="s">
        <v>18</v>
      </c>
      <c r="G18" s="54">
        <f>Q18</f>
        <v>70</v>
      </c>
      <c r="H18" s="24">
        <f>Q18/$R$18</f>
        <v>1</v>
      </c>
      <c r="I18" s="25"/>
      <c r="J18" s="25"/>
      <c r="K18" s="25"/>
      <c r="M18" s="157">
        <v>2</v>
      </c>
      <c r="N18" s="191" t="s">
        <v>18</v>
      </c>
      <c r="O18" s="192"/>
      <c r="P18" s="193"/>
      <c r="Q18" s="8">
        <f t="shared" ref="Q18:Q21" si="0">COUNTA(V18:CM18)</f>
        <v>70</v>
      </c>
      <c r="R18" s="194">
        <f>SUM(Q18:Q21)</f>
        <v>70</v>
      </c>
      <c r="T18" s="157">
        <v>2</v>
      </c>
      <c r="U18" s="17" t="s">
        <v>18</v>
      </c>
      <c r="V18" s="8" t="s">
        <v>141</v>
      </c>
      <c r="W18" s="8" t="s">
        <v>141</v>
      </c>
      <c r="X18" s="8" t="s">
        <v>141</v>
      </c>
      <c r="Y18" s="8" t="s">
        <v>141</v>
      </c>
      <c r="Z18" s="8" t="s">
        <v>141</v>
      </c>
      <c r="AA18" s="8" t="s">
        <v>141</v>
      </c>
      <c r="AB18" s="8" t="s">
        <v>141</v>
      </c>
      <c r="AC18" s="8" t="s">
        <v>141</v>
      </c>
      <c r="AD18" s="8" t="s">
        <v>141</v>
      </c>
      <c r="AE18" s="8" t="s">
        <v>141</v>
      </c>
      <c r="AF18" s="8" t="s">
        <v>141</v>
      </c>
      <c r="AG18" s="8" t="s">
        <v>141</v>
      </c>
      <c r="AH18" s="8" t="s">
        <v>141</v>
      </c>
      <c r="AI18" s="8" t="s">
        <v>141</v>
      </c>
      <c r="AJ18" s="8" t="s">
        <v>141</v>
      </c>
      <c r="AK18" s="8" t="s">
        <v>141</v>
      </c>
      <c r="AL18" s="8" t="s">
        <v>141</v>
      </c>
      <c r="AM18" s="8" t="s">
        <v>141</v>
      </c>
      <c r="AN18" s="8" t="s">
        <v>141</v>
      </c>
      <c r="AO18" s="8" t="s">
        <v>141</v>
      </c>
      <c r="AP18" s="8" t="s">
        <v>141</v>
      </c>
      <c r="AQ18" s="8" t="s">
        <v>141</v>
      </c>
      <c r="AR18" s="8" t="s">
        <v>141</v>
      </c>
      <c r="AS18" s="8" t="s">
        <v>141</v>
      </c>
      <c r="AT18" s="8" t="s">
        <v>141</v>
      </c>
      <c r="AU18" s="8" t="s">
        <v>141</v>
      </c>
      <c r="AV18" s="8" t="s">
        <v>141</v>
      </c>
      <c r="AW18" s="8" t="s">
        <v>141</v>
      </c>
      <c r="AX18" s="8" t="s">
        <v>141</v>
      </c>
      <c r="AY18" s="8" t="s">
        <v>141</v>
      </c>
      <c r="AZ18" s="8" t="s">
        <v>141</v>
      </c>
      <c r="BA18" s="8" t="s">
        <v>141</v>
      </c>
      <c r="BB18" s="8" t="s">
        <v>141</v>
      </c>
      <c r="BC18" s="8" t="s">
        <v>141</v>
      </c>
      <c r="BD18" s="8" t="s">
        <v>141</v>
      </c>
      <c r="BE18" s="8" t="s">
        <v>141</v>
      </c>
      <c r="BF18" s="8" t="s">
        <v>141</v>
      </c>
      <c r="BG18" s="8" t="s">
        <v>141</v>
      </c>
      <c r="BH18" s="8" t="s">
        <v>141</v>
      </c>
      <c r="BI18" s="8" t="s">
        <v>141</v>
      </c>
      <c r="BJ18" s="8" t="s">
        <v>141</v>
      </c>
      <c r="BK18" s="8" t="s">
        <v>141</v>
      </c>
      <c r="BL18" s="8" t="s">
        <v>141</v>
      </c>
      <c r="BM18" s="8" t="s">
        <v>141</v>
      </c>
      <c r="BN18" s="8" t="s">
        <v>141</v>
      </c>
      <c r="BO18" s="8" t="s">
        <v>141</v>
      </c>
      <c r="BP18" s="8" t="s">
        <v>141</v>
      </c>
      <c r="BQ18" s="8" t="s">
        <v>141</v>
      </c>
      <c r="BR18" s="8" t="s">
        <v>141</v>
      </c>
      <c r="BS18" s="8" t="s">
        <v>141</v>
      </c>
      <c r="BT18" s="8" t="s">
        <v>141</v>
      </c>
      <c r="BU18" s="8" t="s">
        <v>141</v>
      </c>
      <c r="BV18" s="8" t="s">
        <v>141</v>
      </c>
      <c r="BW18" s="8" t="s">
        <v>141</v>
      </c>
      <c r="BX18" s="8" t="s">
        <v>141</v>
      </c>
      <c r="BY18" s="8" t="s">
        <v>141</v>
      </c>
      <c r="BZ18" s="8" t="s">
        <v>141</v>
      </c>
      <c r="CA18" s="8" t="s">
        <v>141</v>
      </c>
      <c r="CB18" s="8" t="s">
        <v>141</v>
      </c>
      <c r="CC18" s="8" t="s">
        <v>141</v>
      </c>
      <c r="CD18" s="8" t="s">
        <v>141</v>
      </c>
      <c r="CE18" s="8" t="s">
        <v>141</v>
      </c>
      <c r="CF18" s="8" t="s">
        <v>141</v>
      </c>
      <c r="CG18" s="8" t="s">
        <v>141</v>
      </c>
      <c r="CH18" s="8" t="s">
        <v>141</v>
      </c>
      <c r="CI18" s="8" t="s">
        <v>141</v>
      </c>
      <c r="CJ18" s="8" t="s">
        <v>141</v>
      </c>
      <c r="CK18" s="8" t="s">
        <v>141</v>
      </c>
      <c r="CL18" s="8" t="s">
        <v>141</v>
      </c>
      <c r="CM18" s="8" t="s">
        <v>141</v>
      </c>
      <c r="CN18" s="8"/>
      <c r="CO18" s="8"/>
      <c r="CP18" s="8"/>
      <c r="CQ18" s="8"/>
      <c r="CR18" s="8"/>
    </row>
    <row r="19" spans="1:96">
      <c r="B19" s="17" t="s">
        <v>15</v>
      </c>
      <c r="C19" s="54">
        <f>Q16</f>
        <v>68</v>
      </c>
      <c r="D19" s="24">
        <f>Q16/$R$15</f>
        <v>0.97142857142857142</v>
      </c>
      <c r="F19" s="17" t="s">
        <v>19</v>
      </c>
      <c r="G19" s="54">
        <f t="shared" ref="G19:G21" si="1">Q19</f>
        <v>0</v>
      </c>
      <c r="H19" s="24">
        <f>Q19/$R$18</f>
        <v>0</v>
      </c>
      <c r="I19" s="25"/>
      <c r="J19" s="25"/>
      <c r="K19" s="25"/>
      <c r="M19" s="157"/>
      <c r="N19" s="191" t="s">
        <v>19</v>
      </c>
      <c r="O19" s="192" t="s">
        <v>19</v>
      </c>
      <c r="P19" s="193" t="s">
        <v>19</v>
      </c>
      <c r="Q19" s="8">
        <f t="shared" si="0"/>
        <v>0</v>
      </c>
      <c r="R19" s="195"/>
      <c r="T19" s="15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</row>
    <row r="20" spans="1:96">
      <c r="B20" s="42" t="s">
        <v>46</v>
      </c>
      <c r="C20" s="55">
        <f>SUM(C18:C19)</f>
        <v>70</v>
      </c>
      <c r="D20" s="48">
        <f>SUM(D18:D19)</f>
        <v>1</v>
      </c>
      <c r="F20" s="17" t="s">
        <v>20</v>
      </c>
      <c r="G20" s="54">
        <f t="shared" si="1"/>
        <v>0</v>
      </c>
      <c r="H20" s="24">
        <f>Q20/$R$18</f>
        <v>0</v>
      </c>
      <c r="I20" s="25"/>
      <c r="J20" s="25"/>
      <c r="K20" s="25"/>
      <c r="M20" s="157"/>
      <c r="N20" s="191" t="s">
        <v>20</v>
      </c>
      <c r="O20" s="192" t="s">
        <v>20</v>
      </c>
      <c r="P20" s="193" t="s">
        <v>20</v>
      </c>
      <c r="Q20" s="8">
        <f t="shared" si="0"/>
        <v>0</v>
      </c>
      <c r="R20" s="195"/>
      <c r="T20" s="15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</row>
    <row r="21" spans="1:96">
      <c r="F21" s="17" t="s">
        <v>21</v>
      </c>
      <c r="G21" s="54">
        <f t="shared" si="1"/>
        <v>0</v>
      </c>
      <c r="H21" s="24">
        <f>Q21/$R$18</f>
        <v>0</v>
      </c>
      <c r="I21" s="25"/>
      <c r="J21" s="25"/>
      <c r="K21" s="25"/>
      <c r="M21" s="157"/>
      <c r="N21" s="191" t="s">
        <v>21</v>
      </c>
      <c r="O21" s="192"/>
      <c r="P21" s="193"/>
      <c r="Q21" s="8">
        <f t="shared" si="0"/>
        <v>0</v>
      </c>
      <c r="R21" s="196"/>
      <c r="T21" s="15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</row>
    <row r="22" spans="1:96">
      <c r="B22" s="152" t="s">
        <v>24</v>
      </c>
      <c r="C22" s="152"/>
      <c r="D22" s="152"/>
      <c r="F22" s="42" t="s">
        <v>46</v>
      </c>
      <c r="G22" s="55">
        <f>SUM(G18:G21)</f>
        <v>70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</row>
    <row r="23" spans="1:96">
      <c r="B23" s="41" t="s">
        <v>45</v>
      </c>
      <c r="C23" s="35" t="s">
        <v>40</v>
      </c>
      <c r="D23" s="35" t="s">
        <v>39</v>
      </c>
      <c r="M23" s="157">
        <v>3</v>
      </c>
      <c r="N23" s="191" t="s">
        <v>22</v>
      </c>
      <c r="O23" s="192"/>
      <c r="P23" s="193"/>
      <c r="Q23" s="8">
        <f t="shared" ref="Q23:Q24" si="2">COUNTA(V23:CM23)</f>
        <v>44</v>
      </c>
      <c r="R23" s="194">
        <f>SUM(Q23:Q24)</f>
        <v>70</v>
      </c>
      <c r="T23" s="157">
        <v>3</v>
      </c>
      <c r="U23" s="17" t="s">
        <v>22</v>
      </c>
      <c r="V23" s="8" t="s">
        <v>141</v>
      </c>
      <c r="W23" s="8" t="s">
        <v>141</v>
      </c>
      <c r="X23" s="8"/>
      <c r="Y23" s="8" t="s">
        <v>141</v>
      </c>
      <c r="Z23" s="8"/>
      <c r="AA23" s="8" t="s">
        <v>141</v>
      </c>
      <c r="AB23" s="8" t="s">
        <v>141</v>
      </c>
      <c r="AC23" s="8" t="s">
        <v>141</v>
      </c>
      <c r="AD23" s="8" t="s">
        <v>141</v>
      </c>
      <c r="AE23" s="8"/>
      <c r="AF23" s="8"/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/>
      <c r="AP23" s="8"/>
      <c r="AQ23" s="8"/>
      <c r="AR23" s="8"/>
      <c r="AS23" s="8" t="s">
        <v>141</v>
      </c>
      <c r="AT23" s="8"/>
      <c r="AU23" s="8"/>
      <c r="AV23" s="8" t="s">
        <v>141</v>
      </c>
      <c r="AW23" s="8" t="s">
        <v>141</v>
      </c>
      <c r="AX23" s="8"/>
      <c r="AY23" s="8"/>
      <c r="AZ23" s="8" t="s">
        <v>141</v>
      </c>
      <c r="BA23" s="8" t="s">
        <v>141</v>
      </c>
      <c r="BB23" s="8" t="s">
        <v>141</v>
      </c>
      <c r="BC23" s="8" t="s">
        <v>141</v>
      </c>
      <c r="BD23" s="8" t="s">
        <v>141</v>
      </c>
      <c r="BE23" s="8"/>
      <c r="BF23" s="8" t="s">
        <v>141</v>
      </c>
      <c r="BG23" s="8" t="s">
        <v>141</v>
      </c>
      <c r="BH23" s="8" t="s">
        <v>141</v>
      </c>
      <c r="BI23" s="8" t="s">
        <v>141</v>
      </c>
      <c r="BJ23" s="8" t="s">
        <v>141</v>
      </c>
      <c r="BK23" s="8" t="s">
        <v>141</v>
      </c>
      <c r="BL23" s="8"/>
      <c r="BM23" s="8"/>
      <c r="BN23" s="8" t="s">
        <v>141</v>
      </c>
      <c r="BO23" s="8"/>
      <c r="BP23" s="8" t="s">
        <v>141</v>
      </c>
      <c r="BQ23" s="8" t="s">
        <v>141</v>
      </c>
      <c r="BR23" s="8"/>
      <c r="BS23" s="8" t="s">
        <v>141</v>
      </c>
      <c r="BT23" s="8" t="s">
        <v>141</v>
      </c>
      <c r="BU23" s="8"/>
      <c r="BV23" s="8"/>
      <c r="BW23" s="8"/>
      <c r="BX23" s="8"/>
      <c r="BY23" s="8" t="s">
        <v>141</v>
      </c>
      <c r="BZ23" s="8" t="s">
        <v>141</v>
      </c>
      <c r="CA23" s="8"/>
      <c r="CB23" s="8"/>
      <c r="CC23" s="8"/>
      <c r="CD23" s="8" t="s">
        <v>141</v>
      </c>
      <c r="CE23" s="8" t="s">
        <v>141</v>
      </c>
      <c r="CF23" s="8" t="s">
        <v>141</v>
      </c>
      <c r="CG23" s="8"/>
      <c r="CH23" s="8"/>
      <c r="CI23" s="8" t="s">
        <v>141</v>
      </c>
      <c r="CJ23" s="8" t="s">
        <v>141</v>
      </c>
      <c r="CK23" s="8" t="s">
        <v>141</v>
      </c>
      <c r="CL23" s="8" t="s">
        <v>141</v>
      </c>
      <c r="CM23" s="8" t="s">
        <v>141</v>
      </c>
      <c r="CN23" s="8"/>
      <c r="CO23" s="8"/>
      <c r="CP23" s="8"/>
      <c r="CQ23" s="8"/>
      <c r="CR23" s="8"/>
    </row>
    <row r="24" spans="1:96">
      <c r="B24" s="17" t="s">
        <v>22</v>
      </c>
      <c r="C24" s="54">
        <f>Q23</f>
        <v>44</v>
      </c>
      <c r="D24" s="24">
        <f>Q23/$R$23</f>
        <v>0.62857142857142856</v>
      </c>
      <c r="M24" s="157"/>
      <c r="N24" s="191" t="s">
        <v>23</v>
      </c>
      <c r="O24" s="192"/>
      <c r="P24" s="193"/>
      <c r="Q24" s="8">
        <f t="shared" si="2"/>
        <v>26</v>
      </c>
      <c r="R24" s="196"/>
      <c r="T24" s="157"/>
      <c r="U24" s="17" t="s">
        <v>62</v>
      </c>
      <c r="V24" s="8"/>
      <c r="W24" s="8"/>
      <c r="X24" s="8" t="s">
        <v>141</v>
      </c>
      <c r="Y24" s="8"/>
      <c r="Z24" s="8" t="s">
        <v>141</v>
      </c>
      <c r="AA24" s="8"/>
      <c r="AB24" s="8"/>
      <c r="AC24" s="8"/>
      <c r="AD24" s="8"/>
      <c r="AE24" s="8" t="s">
        <v>141</v>
      </c>
      <c r="AF24" s="8" t="s">
        <v>141</v>
      </c>
      <c r="AG24" s="8"/>
      <c r="AH24" s="8"/>
      <c r="AI24" s="8"/>
      <c r="AJ24" s="8"/>
      <c r="AK24" s="8"/>
      <c r="AL24" s="8"/>
      <c r="AM24" s="8"/>
      <c r="AN24" s="8"/>
      <c r="AO24" s="8" t="s">
        <v>141</v>
      </c>
      <c r="AP24" s="8" t="s">
        <v>141</v>
      </c>
      <c r="AQ24" s="8" t="s">
        <v>141</v>
      </c>
      <c r="AR24" s="8" t="s">
        <v>141</v>
      </c>
      <c r="AS24" s="8"/>
      <c r="AT24" s="8" t="s">
        <v>141</v>
      </c>
      <c r="AU24" s="8" t="s">
        <v>141</v>
      </c>
      <c r="AV24" s="8"/>
      <c r="AW24" s="8"/>
      <c r="AX24" s="8" t="s">
        <v>141</v>
      </c>
      <c r="AY24" s="8" t="s">
        <v>141</v>
      </c>
      <c r="AZ24" s="8"/>
      <c r="BA24" s="8"/>
      <c r="BB24" s="8"/>
      <c r="BC24" s="8"/>
      <c r="BD24" s="8"/>
      <c r="BE24" s="8" t="s">
        <v>141</v>
      </c>
      <c r="BF24" s="8"/>
      <c r="BG24" s="8"/>
      <c r="BH24" s="8"/>
      <c r="BI24" s="8"/>
      <c r="BJ24" s="8"/>
      <c r="BK24" s="8"/>
      <c r="BL24" s="8" t="s">
        <v>141</v>
      </c>
      <c r="BM24" s="8" t="s">
        <v>141</v>
      </c>
      <c r="BN24" s="8"/>
      <c r="BO24" s="8" t="s">
        <v>141</v>
      </c>
      <c r="BP24" s="8"/>
      <c r="BQ24" s="8"/>
      <c r="BR24" s="8" t="s">
        <v>141</v>
      </c>
      <c r="BS24" s="8"/>
      <c r="BT24" s="8"/>
      <c r="BU24" s="8" t="s">
        <v>141</v>
      </c>
      <c r="BV24" s="8" t="s">
        <v>141</v>
      </c>
      <c r="BW24" s="8" t="s">
        <v>141</v>
      </c>
      <c r="BX24" s="8" t="s">
        <v>141</v>
      </c>
      <c r="BY24" s="8"/>
      <c r="BZ24" s="8"/>
      <c r="CA24" s="8" t="s">
        <v>141</v>
      </c>
      <c r="CB24" s="8" t="s">
        <v>141</v>
      </c>
      <c r="CC24" s="8" t="s">
        <v>141</v>
      </c>
      <c r="CD24" s="8"/>
      <c r="CE24" s="8"/>
      <c r="CF24" s="8"/>
      <c r="CG24" s="8" t="s">
        <v>141</v>
      </c>
      <c r="CH24" s="8" t="s">
        <v>141</v>
      </c>
      <c r="CI24" s="8"/>
      <c r="CJ24" s="8"/>
      <c r="CK24" s="8"/>
      <c r="CL24" s="8"/>
      <c r="CM24" s="8"/>
      <c r="CN24" s="8"/>
      <c r="CO24" s="8"/>
      <c r="CP24" s="8"/>
      <c r="CQ24" s="8"/>
      <c r="CR24" s="8"/>
    </row>
    <row r="25" spans="1:96">
      <c r="B25" s="17" t="s">
        <v>23</v>
      </c>
      <c r="C25" s="54">
        <f>Q24</f>
        <v>26</v>
      </c>
      <c r="D25" s="24">
        <f>Q24/$R$23</f>
        <v>0.37142857142857144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</row>
    <row r="26" spans="1:96">
      <c r="B26" s="42" t="s">
        <v>46</v>
      </c>
      <c r="C26" s="55">
        <f>SUM(C24:C25)</f>
        <v>70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57">
        <v>4</v>
      </c>
      <c r="N26" s="200" t="s">
        <v>26</v>
      </c>
      <c r="O26" s="200"/>
      <c r="P26" s="200"/>
      <c r="Q26" s="8">
        <f t="shared" ref="Q26:Q34" si="3">COUNTA(V26:CM26)</f>
        <v>0</v>
      </c>
      <c r="R26" s="194">
        <f>SUM(Q26:Q30)</f>
        <v>0</v>
      </c>
      <c r="T26" s="15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</row>
    <row r="27" spans="1:96">
      <c r="F27" s="20" t="s">
        <v>26</v>
      </c>
      <c r="G27" s="54">
        <f>Q26</f>
        <v>0</v>
      </c>
      <c r="H27" s="24" t="e">
        <f>Q26/$R$26</f>
        <v>#DIV/0!</v>
      </c>
      <c r="I27" s="25"/>
      <c r="J27" s="25"/>
      <c r="K27" s="25"/>
      <c r="M27" s="157"/>
      <c r="N27" s="200" t="s">
        <v>27</v>
      </c>
      <c r="O27" s="200"/>
      <c r="P27" s="200"/>
      <c r="Q27" s="8">
        <f t="shared" si="3"/>
        <v>0</v>
      </c>
      <c r="R27" s="195"/>
      <c r="T27" s="15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</row>
    <row r="28" spans="1:96">
      <c r="B28" s="29" t="s">
        <v>31</v>
      </c>
      <c r="C28" s="29"/>
      <c r="D28" s="26"/>
      <c r="E28" s="40"/>
      <c r="F28" s="20" t="s">
        <v>27</v>
      </c>
      <c r="G28" s="54">
        <f t="shared" ref="G28:G31" si="4">Q27</f>
        <v>0</v>
      </c>
      <c r="H28" s="24" t="e">
        <f>Q27/$R$26</f>
        <v>#DIV/0!</v>
      </c>
      <c r="I28" s="25"/>
      <c r="J28" s="25"/>
      <c r="K28" s="25"/>
      <c r="M28" s="157"/>
      <c r="N28" s="200" t="s">
        <v>28</v>
      </c>
      <c r="O28" s="200"/>
      <c r="P28" s="200"/>
      <c r="Q28" s="8">
        <f t="shared" si="3"/>
        <v>0</v>
      </c>
      <c r="R28" s="195"/>
      <c r="T28" s="15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 t="shared" si="4"/>
        <v>0</v>
      </c>
      <c r="H29" s="24" t="e">
        <f>Q28/$R$26</f>
        <v>#DIV/0!</v>
      </c>
      <c r="I29" s="25"/>
      <c r="J29" s="25"/>
      <c r="K29" s="25"/>
      <c r="M29" s="157"/>
      <c r="N29" s="200" t="s">
        <v>29</v>
      </c>
      <c r="O29" s="200"/>
      <c r="P29" s="200"/>
      <c r="Q29" s="8">
        <f t="shared" si="3"/>
        <v>0</v>
      </c>
      <c r="R29" s="195"/>
      <c r="T29" s="15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6">
      <c r="B30" s="20" t="s">
        <v>32</v>
      </c>
      <c r="C30" s="54">
        <f>Q31</f>
        <v>57</v>
      </c>
      <c r="D30" s="24">
        <f>Q31/$R$31</f>
        <v>0.81428571428571428</v>
      </c>
      <c r="F30" s="20" t="s">
        <v>29</v>
      </c>
      <c r="G30" s="54">
        <f t="shared" si="4"/>
        <v>0</v>
      </c>
      <c r="H30" s="24" t="e">
        <f>Q29/$R$26</f>
        <v>#DIV/0!</v>
      </c>
      <c r="I30" s="25"/>
      <c r="J30" s="25"/>
      <c r="K30" s="25"/>
      <c r="M30" s="157"/>
      <c r="N30" s="200" t="s">
        <v>30</v>
      </c>
      <c r="O30" s="200"/>
      <c r="P30" s="200"/>
      <c r="Q30" s="8">
        <f t="shared" si="3"/>
        <v>0</v>
      </c>
      <c r="R30" s="196"/>
      <c r="T30" s="15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6">
      <c r="B31" s="22" t="s">
        <v>35</v>
      </c>
      <c r="C31" s="54">
        <f t="shared" ref="C31:C33" si="5">Q32</f>
        <v>11</v>
      </c>
      <c r="D31" s="24">
        <f>Q32/$R$31</f>
        <v>0.15714285714285714</v>
      </c>
      <c r="F31" s="20" t="s">
        <v>30</v>
      </c>
      <c r="G31" s="54">
        <f t="shared" si="4"/>
        <v>0</v>
      </c>
      <c r="H31" s="24" t="e">
        <f>Q30/$R$26</f>
        <v>#DIV/0!</v>
      </c>
      <c r="I31" s="25"/>
      <c r="J31" s="25"/>
      <c r="K31" s="25"/>
      <c r="M31" s="157">
        <v>5</v>
      </c>
      <c r="N31" s="191" t="s">
        <v>32</v>
      </c>
      <c r="O31" s="192"/>
      <c r="P31" s="193"/>
      <c r="Q31" s="8">
        <f t="shared" si="3"/>
        <v>57</v>
      </c>
      <c r="R31" s="194">
        <f>SUM(Q31:Q34)</f>
        <v>70</v>
      </c>
      <c r="T31" s="157">
        <v>5</v>
      </c>
      <c r="U31" s="20" t="s">
        <v>63</v>
      </c>
      <c r="V31" s="8" t="s">
        <v>141</v>
      </c>
      <c r="W31" s="8" t="s">
        <v>141</v>
      </c>
      <c r="X31" s="8" t="s">
        <v>141</v>
      </c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/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 t="s">
        <v>141</v>
      </c>
      <c r="AS31" s="8"/>
      <c r="AT31" s="8" t="s">
        <v>141</v>
      </c>
      <c r="AU31" s="8" t="s">
        <v>141</v>
      </c>
      <c r="AV31" s="8" t="s">
        <v>141</v>
      </c>
      <c r="AW31" s="8" t="s">
        <v>141</v>
      </c>
      <c r="AX31" s="8" t="s">
        <v>141</v>
      </c>
      <c r="AY31" s="8" t="s">
        <v>141</v>
      </c>
      <c r="AZ31" s="8" t="s">
        <v>141</v>
      </c>
      <c r="BA31" s="8"/>
      <c r="BB31" s="8" t="s">
        <v>141</v>
      </c>
      <c r="BC31" s="8" t="s">
        <v>141</v>
      </c>
      <c r="BD31" s="8" t="s">
        <v>141</v>
      </c>
      <c r="BE31" s="8"/>
      <c r="BF31" s="8" t="s">
        <v>141</v>
      </c>
      <c r="BG31" s="8" t="s">
        <v>141</v>
      </c>
      <c r="BH31" s="8" t="s">
        <v>141</v>
      </c>
      <c r="BI31" s="8" t="s">
        <v>141</v>
      </c>
      <c r="BJ31" s="8" t="s">
        <v>141</v>
      </c>
      <c r="BK31" s="8" t="s">
        <v>141</v>
      </c>
      <c r="BL31" s="8" t="s">
        <v>141</v>
      </c>
      <c r="BM31" s="8" t="s">
        <v>141</v>
      </c>
      <c r="BN31" s="8" t="s">
        <v>141</v>
      </c>
      <c r="BO31" s="8"/>
      <c r="BP31" s="8" t="s">
        <v>141</v>
      </c>
      <c r="BQ31" s="8" t="s">
        <v>141</v>
      </c>
      <c r="BR31" s="8" t="s">
        <v>141</v>
      </c>
      <c r="BS31" s="8" t="s">
        <v>141</v>
      </c>
      <c r="BT31" s="8" t="s">
        <v>141</v>
      </c>
      <c r="BU31" s="8" t="s">
        <v>141</v>
      </c>
      <c r="BV31" s="8"/>
      <c r="BW31" s="8" t="s">
        <v>141</v>
      </c>
      <c r="BX31" s="8"/>
      <c r="BY31" s="8" t="s">
        <v>141</v>
      </c>
      <c r="BZ31" s="8"/>
      <c r="CA31" s="8"/>
      <c r="CB31" s="8" t="s">
        <v>141</v>
      </c>
      <c r="CC31" s="8"/>
      <c r="CD31" s="8" t="s">
        <v>141</v>
      </c>
      <c r="CE31" s="8" t="s">
        <v>141</v>
      </c>
      <c r="CF31" s="8" t="s">
        <v>141</v>
      </c>
      <c r="CG31" s="8"/>
      <c r="CH31" s="8" t="s">
        <v>141</v>
      </c>
      <c r="CI31" s="8"/>
      <c r="CJ31" s="8"/>
      <c r="CK31" s="8" t="s">
        <v>141</v>
      </c>
      <c r="CL31" s="8" t="s">
        <v>141</v>
      </c>
      <c r="CM31" s="8" t="s">
        <v>141</v>
      </c>
      <c r="CN31" s="8"/>
      <c r="CO31" s="8"/>
      <c r="CP31" s="8"/>
      <c r="CQ31" s="8"/>
      <c r="CR31" s="8"/>
    </row>
    <row r="32" spans="1:96">
      <c r="B32" s="20" t="s">
        <v>33</v>
      </c>
      <c r="C32" s="54">
        <f t="shared" si="5"/>
        <v>2</v>
      </c>
      <c r="D32" s="24">
        <f>Q33/$R$31</f>
        <v>2.8571428571428571E-2</v>
      </c>
      <c r="F32" s="42" t="s">
        <v>46</v>
      </c>
      <c r="G32" s="55">
        <f>SUM(G27:G31)</f>
        <v>0</v>
      </c>
      <c r="H32" s="48" t="e">
        <f>SUM(H27:H31)</f>
        <v>#DIV/0!</v>
      </c>
      <c r="I32" s="19"/>
      <c r="J32" s="19"/>
      <c r="K32" s="19"/>
      <c r="M32" s="157"/>
      <c r="N32" s="191" t="s">
        <v>35</v>
      </c>
      <c r="O32" s="192" t="s">
        <v>35</v>
      </c>
      <c r="P32" s="193" t="s">
        <v>35</v>
      </c>
      <c r="Q32" s="8">
        <f t="shared" si="3"/>
        <v>11</v>
      </c>
      <c r="R32" s="195"/>
      <c r="T32" s="15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 t="s">
        <v>141</v>
      </c>
      <c r="AT32" s="8"/>
      <c r="AU32" s="8"/>
      <c r="AV32" s="8"/>
      <c r="AW32" s="8"/>
      <c r="AX32" s="8"/>
      <c r="AY32" s="8"/>
      <c r="AZ32" s="8"/>
      <c r="BA32" s="8" t="s">
        <v>141</v>
      </c>
      <c r="BB32" s="8"/>
      <c r="BC32" s="8"/>
      <c r="BD32" s="8"/>
      <c r="BE32" s="8" t="s">
        <v>141</v>
      </c>
      <c r="BF32" s="8"/>
      <c r="BG32" s="8"/>
      <c r="BH32" s="8"/>
      <c r="BI32" s="8"/>
      <c r="BJ32" s="8"/>
      <c r="BK32" s="8"/>
      <c r="BL32" s="8"/>
      <c r="BM32" s="8"/>
      <c r="BN32" s="8"/>
      <c r="BO32" s="8" t="s">
        <v>141</v>
      </c>
      <c r="BP32" s="8"/>
      <c r="BQ32" s="8"/>
      <c r="BR32" s="8"/>
      <c r="BS32" s="8"/>
      <c r="BT32" s="8"/>
      <c r="BU32" s="8"/>
      <c r="BV32" s="8" t="s">
        <v>141</v>
      </c>
      <c r="BW32" s="8"/>
      <c r="BX32" s="8" t="s">
        <v>141</v>
      </c>
      <c r="BY32" s="8"/>
      <c r="BZ32" s="8" t="s">
        <v>141</v>
      </c>
      <c r="CA32" s="8"/>
      <c r="CB32" s="8"/>
      <c r="CC32" s="8" t="s">
        <v>141</v>
      </c>
      <c r="CD32" s="8"/>
      <c r="CE32" s="8"/>
      <c r="CF32" s="8"/>
      <c r="CG32" s="8" t="s">
        <v>141</v>
      </c>
      <c r="CH32" s="8"/>
      <c r="CI32" s="8" t="s">
        <v>141</v>
      </c>
      <c r="CJ32" s="8" t="s">
        <v>141</v>
      </c>
      <c r="CK32" s="8"/>
      <c r="CL32" s="8"/>
      <c r="CM32" s="8"/>
      <c r="CN32" s="8"/>
      <c r="CO32" s="8"/>
      <c r="CP32" s="8"/>
      <c r="CQ32" s="8"/>
      <c r="CR32" s="8"/>
    </row>
    <row r="33" spans="1:96">
      <c r="B33" s="22" t="s">
        <v>48</v>
      </c>
      <c r="C33" s="54">
        <f t="shared" si="5"/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57"/>
      <c r="N33" s="191" t="s">
        <v>33</v>
      </c>
      <c r="O33" s="192" t="s">
        <v>33</v>
      </c>
      <c r="P33" s="193" t="s">
        <v>33</v>
      </c>
      <c r="Q33" s="8">
        <f t="shared" si="3"/>
        <v>2</v>
      </c>
      <c r="R33" s="195"/>
      <c r="T33" s="15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 t="s">
        <v>141</v>
      </c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 t="s">
        <v>141</v>
      </c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</row>
    <row r="34" spans="1:96">
      <c r="B34" s="42" t="s">
        <v>46</v>
      </c>
      <c r="C34" s="55">
        <f>SUM(C30:C33)</f>
        <v>70</v>
      </c>
      <c r="D34" s="24">
        <f>SUM(D30:D33)</f>
        <v>1</v>
      </c>
      <c r="F34" s="21"/>
      <c r="G34" s="21"/>
      <c r="H34" s="19"/>
      <c r="I34" s="19"/>
      <c r="J34" s="19"/>
      <c r="K34" s="19"/>
      <c r="M34" s="157"/>
      <c r="N34" s="191" t="s">
        <v>47</v>
      </c>
      <c r="O34" s="192" t="s">
        <v>34</v>
      </c>
      <c r="P34" s="193" t="s">
        <v>34</v>
      </c>
      <c r="Q34" s="8">
        <f t="shared" si="3"/>
        <v>0</v>
      </c>
      <c r="R34" s="196"/>
      <c r="T34" s="15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</row>
    <row r="35" spans="1:96">
      <c r="B35" s="13"/>
      <c r="C35" s="13"/>
    </row>
    <row r="36" spans="1:96">
      <c r="B36" s="13"/>
      <c r="C36" s="13"/>
    </row>
    <row r="37" spans="1:96">
      <c r="A37" s="158" t="s">
        <v>71</v>
      </c>
      <c r="B37" s="158"/>
      <c r="C37" s="158"/>
      <c r="D37" s="158"/>
      <c r="E37" s="158"/>
      <c r="F37" s="168"/>
      <c r="G37" s="168"/>
      <c r="H37" s="168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6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6">
      <c r="A39" s="158" t="s">
        <v>122</v>
      </c>
      <c r="B39" s="158"/>
      <c r="C39" s="158"/>
      <c r="D39" s="158"/>
      <c r="E39" s="158"/>
      <c r="F39" s="158"/>
      <c r="G39" s="158"/>
      <c r="H39" s="158"/>
      <c r="I39" s="106"/>
      <c r="J39" s="106"/>
      <c r="K39" s="106"/>
    </row>
    <row r="40" spans="1:96">
      <c r="A40" s="158" t="s">
        <v>72</v>
      </c>
      <c r="B40" s="158"/>
      <c r="C40" s="158"/>
      <c r="D40" s="158"/>
      <c r="E40" s="158"/>
      <c r="F40" s="158"/>
      <c r="G40" s="158"/>
      <c r="H40" s="158"/>
      <c r="I40" s="106"/>
    </row>
    <row r="41" spans="1:96">
      <c r="A41" s="106"/>
      <c r="B41" s="112"/>
      <c r="C41" s="112"/>
      <c r="D41" s="112"/>
      <c r="E41" s="112"/>
      <c r="F41" s="112"/>
      <c r="G41" s="112"/>
    </row>
    <row r="42" spans="1:96">
      <c r="A42" s="154" t="s">
        <v>13</v>
      </c>
      <c r="B42" s="154"/>
      <c r="C42" s="154"/>
      <c r="D42" s="154"/>
      <c r="E42" s="154"/>
      <c r="F42" s="154"/>
      <c r="G42" s="160"/>
      <c r="H42" s="161">
        <f>H9</f>
        <v>70</v>
      </c>
      <c r="I42" s="161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6" ht="15">
      <c r="A43" s="162" t="s">
        <v>38</v>
      </c>
      <c r="B43" s="162"/>
      <c r="C43" s="162"/>
      <c r="D43" s="162"/>
      <c r="E43" s="162"/>
      <c r="F43" s="162"/>
      <c r="G43" s="163"/>
      <c r="H43" s="161" t="str">
        <f>H10</f>
        <v>децембар 2018.</v>
      </c>
      <c r="I43" s="161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</row>
    <row r="44" spans="1:96" ht="15.75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</row>
    <row r="45" spans="1:96">
      <c r="B45" s="167" t="s">
        <v>11</v>
      </c>
      <c r="C45" s="167"/>
      <c r="D45" s="168"/>
    </row>
    <row r="46" spans="1:9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6" ht="48" customHeight="1">
      <c r="A47" s="157" t="s">
        <v>0</v>
      </c>
      <c r="B47" s="169" t="s">
        <v>1</v>
      </c>
      <c r="C47" s="170"/>
      <c r="D47" s="170"/>
      <c r="E47" s="170"/>
      <c r="F47" s="170"/>
      <c r="G47" s="171"/>
      <c r="H47" s="150" t="s">
        <v>10</v>
      </c>
      <c r="I47" s="31"/>
      <c r="J47" s="151" t="s">
        <v>67</v>
      </c>
      <c r="K47" s="151"/>
      <c r="N47" s="188" t="s">
        <v>60</v>
      </c>
      <c r="O47" s="189"/>
      <c r="P47" s="189"/>
      <c r="Q47" s="189"/>
      <c r="R47" s="190"/>
      <c r="S47" s="186" t="s">
        <v>61</v>
      </c>
      <c r="V47" s="184" t="s">
        <v>58</v>
      </c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</row>
    <row r="48" spans="1:96" ht="24.75" customHeight="1">
      <c r="A48" s="157"/>
      <c r="B48" s="172"/>
      <c r="C48" s="173"/>
      <c r="D48" s="173"/>
      <c r="E48" s="173"/>
      <c r="F48" s="173"/>
      <c r="G48" s="174"/>
      <c r="H48" s="150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7"/>
      <c r="T48" s="6"/>
      <c r="U48" s="101" t="s">
        <v>59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  <c r="CN48" s="100">
        <v>71</v>
      </c>
      <c r="CO48" s="100">
        <v>72</v>
      </c>
      <c r="CP48" s="100">
        <v>73</v>
      </c>
      <c r="CQ48" s="100">
        <v>74</v>
      </c>
      <c r="CR48" s="100">
        <v>75</v>
      </c>
    </row>
    <row r="49" spans="1:96" ht="12.75" customHeight="1">
      <c r="A49" s="12">
        <v>1</v>
      </c>
      <c r="B49" s="164" t="s">
        <v>2</v>
      </c>
      <c r="C49" s="165"/>
      <c r="D49" s="165"/>
      <c r="E49" s="165"/>
      <c r="F49" s="165"/>
      <c r="G49" s="166"/>
      <c r="H49" s="30">
        <f>(N49*$N$48+O49*$O$48+P49*$P$48+Q49*$Q$48+R49*$R$48)/S49</f>
        <v>4.1617647058823533</v>
      </c>
      <c r="I49" s="32"/>
      <c r="J49" s="46">
        <f>$H$9-COUNTA(V49:CC49)</f>
        <v>12</v>
      </c>
      <c r="K49" s="58">
        <f>J49/(J49+S49)</f>
        <v>0.15</v>
      </c>
      <c r="L49" s="9"/>
      <c r="M49" s="43" t="s">
        <v>49</v>
      </c>
      <c r="N49" s="12">
        <f>COUNTIF($V$49:$CCM49,N48)</f>
        <v>1</v>
      </c>
      <c r="O49" s="12">
        <f>COUNTIF($V$49:$CCM49,O48)</f>
        <v>5</v>
      </c>
      <c r="P49" s="12">
        <f>COUNTIF($V$49:$CCM49,P48)</f>
        <v>8</v>
      </c>
      <c r="Q49" s="12">
        <f>COUNTIF($V$49:$CCM49,Q48)</f>
        <v>22</v>
      </c>
      <c r="R49" s="12">
        <f>COUNTIF($V$49:$CCM49,R48)</f>
        <v>32</v>
      </c>
      <c r="S49" s="12">
        <f>SUM(N49:R49)</f>
        <v>68</v>
      </c>
      <c r="T49" s="7"/>
      <c r="U49" s="102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3</v>
      </c>
      <c r="AA49" s="8">
        <v>4</v>
      </c>
      <c r="AB49" s="8">
        <v>4</v>
      </c>
      <c r="AC49" s="8">
        <v>3</v>
      </c>
      <c r="AD49" s="8">
        <v>4</v>
      </c>
      <c r="AE49" s="8">
        <v>5</v>
      </c>
      <c r="AF49" s="8">
        <v>5</v>
      </c>
      <c r="AG49" s="8">
        <v>3</v>
      </c>
      <c r="AH49" s="8">
        <v>4</v>
      </c>
      <c r="AI49" s="8">
        <v>4</v>
      </c>
      <c r="AJ49" s="8">
        <v>5</v>
      </c>
      <c r="AK49" s="8">
        <v>5</v>
      </c>
      <c r="AL49" s="8">
        <v>3</v>
      </c>
      <c r="AM49" s="8">
        <v>5</v>
      </c>
      <c r="AN49" s="8">
        <v>4</v>
      </c>
      <c r="AO49" s="8">
        <v>4</v>
      </c>
      <c r="AP49" s="8">
        <v>4</v>
      </c>
      <c r="AQ49" s="8">
        <v>5</v>
      </c>
      <c r="AR49" s="8">
        <v>5</v>
      </c>
      <c r="AS49" s="8">
        <v>5</v>
      </c>
      <c r="AT49" s="8">
        <v>2</v>
      </c>
      <c r="AU49" s="8">
        <v>1</v>
      </c>
      <c r="AV49" s="8">
        <v>4</v>
      </c>
      <c r="AW49" s="8">
        <v>5</v>
      </c>
      <c r="AX49" s="8">
        <v>5</v>
      </c>
      <c r="AY49" s="8">
        <v>4</v>
      </c>
      <c r="AZ49" s="8">
        <v>4</v>
      </c>
      <c r="BA49" s="8">
        <v>2</v>
      </c>
      <c r="BB49" s="8">
        <v>2</v>
      </c>
      <c r="BC49" s="8">
        <v>5</v>
      </c>
      <c r="BD49" s="8">
        <v>5</v>
      </c>
      <c r="BE49" s="8">
        <v>2</v>
      </c>
      <c r="BF49" s="8">
        <v>4</v>
      </c>
      <c r="BG49" s="8">
        <v>4</v>
      </c>
      <c r="BH49" s="8">
        <v>4</v>
      </c>
      <c r="BI49" s="8">
        <v>4</v>
      </c>
      <c r="BJ49" s="8">
        <v>5</v>
      </c>
      <c r="BK49" s="8">
        <v>5</v>
      </c>
      <c r="BL49" s="8">
        <v>5</v>
      </c>
      <c r="BM49" s="8">
        <v>4</v>
      </c>
      <c r="BN49" s="8">
        <v>5</v>
      </c>
      <c r="BO49" s="8">
        <v>3</v>
      </c>
      <c r="BP49" s="8">
        <v>5</v>
      </c>
      <c r="BQ49" s="8">
        <v>5</v>
      </c>
      <c r="BR49" s="8">
        <v>5</v>
      </c>
      <c r="BS49" s="8">
        <v>5</v>
      </c>
      <c r="BT49" s="8">
        <v>3</v>
      </c>
      <c r="BU49" s="8">
        <v>5</v>
      </c>
      <c r="BV49" s="8">
        <v>4</v>
      </c>
      <c r="BW49" s="8">
        <v>4</v>
      </c>
      <c r="BX49" s="8">
        <v>4</v>
      </c>
      <c r="BY49" s="8">
        <v>5</v>
      </c>
      <c r="BZ49" s="8">
        <v>5</v>
      </c>
      <c r="CA49" s="8"/>
      <c r="CB49" s="8"/>
      <c r="CC49" s="8">
        <v>4</v>
      </c>
      <c r="CD49" s="8">
        <v>5</v>
      </c>
      <c r="CE49" s="8">
        <v>5</v>
      </c>
      <c r="CF49" s="8">
        <v>5</v>
      </c>
      <c r="CG49" s="8">
        <v>4</v>
      </c>
      <c r="CH49" s="8">
        <v>4</v>
      </c>
      <c r="CI49" s="8">
        <v>5</v>
      </c>
      <c r="CJ49" s="8">
        <v>3</v>
      </c>
      <c r="CK49" s="8">
        <v>5</v>
      </c>
      <c r="CL49" s="8">
        <v>2</v>
      </c>
      <c r="CM49" s="8">
        <v>3</v>
      </c>
      <c r="CN49" s="8"/>
      <c r="CO49" s="8"/>
      <c r="CP49" s="8"/>
      <c r="CQ49" s="8"/>
      <c r="CR49" s="8"/>
    </row>
    <row r="50" spans="1:96" ht="12.75" customHeight="1">
      <c r="A50" s="12">
        <v>2</v>
      </c>
      <c r="B50" s="164" t="s">
        <v>3</v>
      </c>
      <c r="C50" s="165"/>
      <c r="D50" s="165"/>
      <c r="E50" s="165"/>
      <c r="F50" s="165"/>
      <c r="G50" s="166"/>
      <c r="H50" s="30">
        <f t="shared" ref="H50:H57" si="6">(N50*$N$48+O50*$O$48+P50*$P$48+Q50*$Q$48+R50*$R$48)/S50</f>
        <v>4.2608695652173916</v>
      </c>
      <c r="I50" s="32"/>
      <c r="J50" s="46">
        <f t="shared" ref="J50:J57" si="7">$H$9-COUNTA(V50:CC50)</f>
        <v>11</v>
      </c>
      <c r="K50" s="58">
        <f t="shared" ref="K50:K56" si="8">J50/(J50+S50)</f>
        <v>0.13750000000000001</v>
      </c>
      <c r="L50" s="9"/>
      <c r="M50" s="43" t="s">
        <v>50</v>
      </c>
      <c r="N50" s="12">
        <f>COUNTIF($V$50:$CCM50,N48)</f>
        <v>1</v>
      </c>
      <c r="O50" s="12">
        <f>COUNTIF($V$50:$CCM50,O48)</f>
        <v>5</v>
      </c>
      <c r="P50" s="12">
        <f>COUNTIF($V$50:$CCM50,P48)</f>
        <v>8</v>
      </c>
      <c r="Q50" s="12">
        <f>COUNTIF($V$50:$CCM50,Q48)</f>
        <v>16</v>
      </c>
      <c r="R50" s="12">
        <f>COUNTIF($V$50:$CCM50,R48)</f>
        <v>39</v>
      </c>
      <c r="S50" s="12">
        <f t="shared" ref="S50:S57" si="9">SUM(N50:R50)</f>
        <v>69</v>
      </c>
      <c r="T50" s="7"/>
      <c r="U50" s="102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3</v>
      </c>
      <c r="AA50" s="8">
        <v>4</v>
      </c>
      <c r="AB50" s="8">
        <v>5</v>
      </c>
      <c r="AC50" s="8">
        <v>3</v>
      </c>
      <c r="AD50" s="8">
        <v>4</v>
      </c>
      <c r="AE50" s="8">
        <v>5</v>
      </c>
      <c r="AF50" s="8">
        <v>4</v>
      </c>
      <c r="AG50" s="8">
        <v>5</v>
      </c>
      <c r="AH50" s="8">
        <v>4</v>
      </c>
      <c r="AI50" s="8">
        <v>4</v>
      </c>
      <c r="AJ50" s="8">
        <v>5</v>
      </c>
      <c r="AK50" s="8">
        <v>5</v>
      </c>
      <c r="AL50" s="8">
        <v>4</v>
      </c>
      <c r="AM50" s="8">
        <v>5</v>
      </c>
      <c r="AN50" s="8">
        <v>4</v>
      </c>
      <c r="AO50" s="8">
        <v>4</v>
      </c>
      <c r="AP50" s="8">
        <v>4</v>
      </c>
      <c r="AQ50" s="8">
        <v>5</v>
      </c>
      <c r="AR50" s="8">
        <v>5</v>
      </c>
      <c r="AS50" s="8">
        <v>5</v>
      </c>
      <c r="AT50" s="8">
        <v>3</v>
      </c>
      <c r="AU50" s="8">
        <v>1</v>
      </c>
      <c r="AV50" s="8">
        <v>5</v>
      </c>
      <c r="AW50" s="8">
        <v>5</v>
      </c>
      <c r="AX50" s="8">
        <v>5</v>
      </c>
      <c r="AY50" s="8">
        <v>5</v>
      </c>
      <c r="AZ50" s="8">
        <v>4</v>
      </c>
      <c r="BA50" s="8">
        <v>2</v>
      </c>
      <c r="BB50" s="8">
        <v>2</v>
      </c>
      <c r="BC50" s="8">
        <v>5</v>
      </c>
      <c r="BD50" s="8">
        <v>5</v>
      </c>
      <c r="BE50" s="8">
        <v>2</v>
      </c>
      <c r="BF50" s="8">
        <v>4</v>
      </c>
      <c r="BG50" s="8">
        <v>5</v>
      </c>
      <c r="BH50" s="8">
        <v>5</v>
      </c>
      <c r="BI50" s="8">
        <v>4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3</v>
      </c>
      <c r="BP50" s="8">
        <v>5</v>
      </c>
      <c r="BQ50" s="8">
        <v>3</v>
      </c>
      <c r="BR50" s="8">
        <v>5</v>
      </c>
      <c r="BS50" s="8">
        <v>5</v>
      </c>
      <c r="BT50" s="8">
        <v>3</v>
      </c>
      <c r="BU50" s="8">
        <v>5</v>
      </c>
      <c r="BV50" s="8">
        <v>3</v>
      </c>
      <c r="BW50" s="8">
        <v>5</v>
      </c>
      <c r="BX50" s="8">
        <v>4</v>
      </c>
      <c r="BY50" s="8">
        <v>5</v>
      </c>
      <c r="BZ50" s="8">
        <v>5</v>
      </c>
      <c r="CA50" s="8"/>
      <c r="CB50" s="8">
        <v>2</v>
      </c>
      <c r="CC50" s="8">
        <v>4</v>
      </c>
      <c r="CD50" s="8">
        <v>4</v>
      </c>
      <c r="CE50" s="8">
        <v>5</v>
      </c>
      <c r="CF50" s="8">
        <v>5</v>
      </c>
      <c r="CG50" s="8">
        <v>2</v>
      </c>
      <c r="CH50" s="8">
        <v>4</v>
      </c>
      <c r="CI50" s="8">
        <v>5</v>
      </c>
      <c r="CJ50" s="8">
        <v>5</v>
      </c>
      <c r="CK50" s="8">
        <v>5</v>
      </c>
      <c r="CL50" s="8">
        <v>3</v>
      </c>
      <c r="CM50" s="8">
        <v>5</v>
      </c>
      <c r="CN50" s="8"/>
      <c r="CO50" s="8"/>
      <c r="CP50" s="8"/>
      <c r="CQ50" s="8"/>
      <c r="CR50" s="8"/>
    </row>
    <row r="51" spans="1:96" ht="12.75" customHeight="1">
      <c r="A51" s="12">
        <v>3</v>
      </c>
      <c r="B51" s="164" t="s">
        <v>4</v>
      </c>
      <c r="C51" s="165"/>
      <c r="D51" s="165"/>
      <c r="E51" s="165"/>
      <c r="F51" s="165"/>
      <c r="G51" s="166"/>
      <c r="H51" s="30">
        <f t="shared" si="6"/>
        <v>4.2058823529411766</v>
      </c>
      <c r="I51" s="32"/>
      <c r="J51" s="46">
        <f t="shared" si="7"/>
        <v>11</v>
      </c>
      <c r="K51" s="58">
        <f t="shared" si="8"/>
        <v>0.13924050632911392</v>
      </c>
      <c r="L51" s="9"/>
      <c r="M51" s="43" t="s">
        <v>51</v>
      </c>
      <c r="N51" s="12">
        <f>COUNTIF($V$51:$CM$51,N48)</f>
        <v>1</v>
      </c>
      <c r="O51" s="12">
        <f t="shared" ref="O51:R51" si="10">COUNTIF($V$51:$CM$51,O48)</f>
        <v>2</v>
      </c>
      <c r="P51" s="12">
        <f t="shared" si="10"/>
        <v>13</v>
      </c>
      <c r="Q51" s="12">
        <f t="shared" si="10"/>
        <v>18</v>
      </c>
      <c r="R51" s="12">
        <f t="shared" si="10"/>
        <v>34</v>
      </c>
      <c r="S51" s="12">
        <f t="shared" si="9"/>
        <v>68</v>
      </c>
      <c r="T51" s="7"/>
      <c r="U51" s="102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3</v>
      </c>
      <c r="AA51" s="8">
        <v>5</v>
      </c>
      <c r="AB51" s="8">
        <v>3</v>
      </c>
      <c r="AC51" s="8">
        <v>3</v>
      </c>
      <c r="AD51" s="8">
        <v>4</v>
      </c>
      <c r="AE51" s="8">
        <v>5</v>
      </c>
      <c r="AF51" s="8">
        <v>5</v>
      </c>
      <c r="AG51" s="8">
        <v>4</v>
      </c>
      <c r="AH51" s="8">
        <v>3</v>
      </c>
      <c r="AI51" s="8">
        <v>3</v>
      </c>
      <c r="AJ51" s="8">
        <v>5</v>
      </c>
      <c r="AK51" s="8">
        <v>5</v>
      </c>
      <c r="AL51" s="8">
        <v>4</v>
      </c>
      <c r="AM51" s="8">
        <v>3</v>
      </c>
      <c r="AN51" s="8">
        <v>4</v>
      </c>
      <c r="AO51" s="8">
        <v>4</v>
      </c>
      <c r="AP51" s="8">
        <v>4</v>
      </c>
      <c r="AQ51" s="8">
        <v>5</v>
      </c>
      <c r="AR51" s="8">
        <v>5</v>
      </c>
      <c r="AS51" s="8">
        <v>5</v>
      </c>
      <c r="AT51" s="8">
        <v>4</v>
      </c>
      <c r="AU51" s="8">
        <v>5</v>
      </c>
      <c r="AV51" s="8">
        <v>4</v>
      </c>
      <c r="AW51" s="8">
        <v>5</v>
      </c>
      <c r="AX51" s="8">
        <v>5</v>
      </c>
      <c r="AY51" s="8">
        <v>4</v>
      </c>
      <c r="AZ51" s="8">
        <v>4</v>
      </c>
      <c r="BA51" s="8">
        <v>3</v>
      </c>
      <c r="BB51" s="8">
        <v>3</v>
      </c>
      <c r="BC51" s="8">
        <v>4</v>
      </c>
      <c r="BD51" s="8">
        <v>5</v>
      </c>
      <c r="BE51" s="8">
        <v>1</v>
      </c>
      <c r="BF51" s="8">
        <v>5</v>
      </c>
      <c r="BG51" s="8">
        <v>3</v>
      </c>
      <c r="BH51" s="8">
        <v>5</v>
      </c>
      <c r="BI51" s="8">
        <v>4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3</v>
      </c>
      <c r="BP51" s="8">
        <v>4</v>
      </c>
      <c r="BQ51" s="8">
        <v>5</v>
      </c>
      <c r="BR51" s="8">
        <v>5</v>
      </c>
      <c r="BS51" s="8">
        <v>5</v>
      </c>
      <c r="BT51" s="8">
        <v>4</v>
      </c>
      <c r="BU51" s="8">
        <v>5</v>
      </c>
      <c r="BV51" s="8">
        <v>4</v>
      </c>
      <c r="BW51" s="8">
        <v>3</v>
      </c>
      <c r="BX51" s="8">
        <v>3</v>
      </c>
      <c r="BY51" s="8">
        <v>5</v>
      </c>
      <c r="BZ51" s="8">
        <v>5</v>
      </c>
      <c r="CA51" s="8"/>
      <c r="CB51" s="8">
        <v>2</v>
      </c>
      <c r="CC51" s="8">
        <v>5</v>
      </c>
      <c r="CD51" s="8">
        <v>4</v>
      </c>
      <c r="CE51" s="8">
        <v>5</v>
      </c>
      <c r="CF51" s="8">
        <v>5</v>
      </c>
      <c r="CG51" s="8">
        <v>3</v>
      </c>
      <c r="CH51" s="8">
        <v>5</v>
      </c>
      <c r="CI51" s="8">
        <v>4</v>
      </c>
      <c r="CJ51" s="8">
        <v>4</v>
      </c>
      <c r="CK51" s="8">
        <v>5</v>
      </c>
      <c r="CL51" s="8">
        <v>2</v>
      </c>
      <c r="CM51" s="8"/>
      <c r="CN51" s="8"/>
      <c r="CO51" s="8"/>
      <c r="CP51" s="8"/>
      <c r="CQ51" s="8"/>
      <c r="CR51" s="8"/>
    </row>
    <row r="52" spans="1:96" ht="12.75" customHeight="1">
      <c r="A52" s="12">
        <v>4</v>
      </c>
      <c r="B52" s="164" t="s">
        <v>5</v>
      </c>
      <c r="C52" s="165"/>
      <c r="D52" s="165"/>
      <c r="E52" s="165"/>
      <c r="F52" s="165"/>
      <c r="G52" s="166"/>
      <c r="H52" s="30">
        <f t="shared" si="6"/>
        <v>4.6571428571428575</v>
      </c>
      <c r="I52" s="32"/>
      <c r="J52" s="46">
        <f t="shared" si="7"/>
        <v>10</v>
      </c>
      <c r="K52" s="58">
        <f t="shared" si="8"/>
        <v>0.125</v>
      </c>
      <c r="L52" s="9"/>
      <c r="M52" s="43" t="s">
        <v>52</v>
      </c>
      <c r="N52" s="12">
        <f>COUNTIF($V$52:$CM$52,N48)</f>
        <v>0</v>
      </c>
      <c r="O52" s="12">
        <f t="shared" ref="O52:R52" si="11">COUNTIF($V$52:$CM$52,O48)</f>
        <v>2</v>
      </c>
      <c r="P52" s="12">
        <f t="shared" si="11"/>
        <v>6</v>
      </c>
      <c r="Q52" s="12">
        <f t="shared" si="11"/>
        <v>6</v>
      </c>
      <c r="R52" s="12">
        <f t="shared" si="11"/>
        <v>56</v>
      </c>
      <c r="S52" s="12">
        <f t="shared" si="9"/>
        <v>70</v>
      </c>
      <c r="T52" s="7"/>
      <c r="U52" s="102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5</v>
      </c>
      <c r="AF52" s="8">
        <v>5</v>
      </c>
      <c r="AG52" s="8">
        <v>4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3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2</v>
      </c>
      <c r="AU52" s="8">
        <v>2</v>
      </c>
      <c r="AV52" s="8">
        <v>5</v>
      </c>
      <c r="AW52" s="8">
        <v>5</v>
      </c>
      <c r="AX52" s="8">
        <v>5</v>
      </c>
      <c r="AY52" s="8">
        <v>5</v>
      </c>
      <c r="AZ52" s="8">
        <v>4</v>
      </c>
      <c r="BA52" s="8">
        <v>5</v>
      </c>
      <c r="BB52" s="8">
        <v>3</v>
      </c>
      <c r="BC52" s="8">
        <v>5</v>
      </c>
      <c r="BD52" s="8">
        <v>5</v>
      </c>
      <c r="BE52" s="8">
        <v>4</v>
      </c>
      <c r="BF52" s="8">
        <v>5</v>
      </c>
      <c r="BG52" s="8">
        <v>5</v>
      </c>
      <c r="BH52" s="8">
        <v>5</v>
      </c>
      <c r="BI52" s="8">
        <v>5</v>
      </c>
      <c r="BJ52" s="8">
        <v>4</v>
      </c>
      <c r="BK52" s="8">
        <v>5</v>
      </c>
      <c r="BL52" s="8">
        <v>5</v>
      </c>
      <c r="BM52" s="8">
        <v>5</v>
      </c>
      <c r="BN52" s="8">
        <v>5</v>
      </c>
      <c r="BO52" s="8">
        <v>3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  <c r="CD52" s="8">
        <v>4</v>
      </c>
      <c r="CE52" s="8">
        <v>5</v>
      </c>
      <c r="CF52" s="8">
        <v>5</v>
      </c>
      <c r="CG52" s="8">
        <v>3</v>
      </c>
      <c r="CH52" s="8">
        <v>5</v>
      </c>
      <c r="CI52" s="8">
        <v>5</v>
      </c>
      <c r="CJ52" s="8">
        <v>5</v>
      </c>
      <c r="CK52" s="8">
        <v>5</v>
      </c>
      <c r="CL52" s="8">
        <v>3</v>
      </c>
      <c r="CM52" s="8">
        <v>3</v>
      </c>
      <c r="CN52" s="8"/>
      <c r="CO52" s="8"/>
      <c r="CP52" s="8"/>
      <c r="CQ52" s="8"/>
      <c r="CR52" s="8"/>
    </row>
    <row r="53" spans="1:96" ht="12.75" customHeight="1">
      <c r="A53" s="12">
        <v>5</v>
      </c>
      <c r="B53" s="164" t="s">
        <v>6</v>
      </c>
      <c r="C53" s="165"/>
      <c r="D53" s="165"/>
      <c r="E53" s="165"/>
      <c r="F53" s="165"/>
      <c r="G53" s="166"/>
      <c r="H53" s="30">
        <f t="shared" si="6"/>
        <v>4.7571428571428571</v>
      </c>
      <c r="I53" s="32"/>
      <c r="J53" s="46">
        <f t="shared" si="7"/>
        <v>10</v>
      </c>
      <c r="K53" s="58">
        <f t="shared" si="8"/>
        <v>0.125</v>
      </c>
      <c r="L53" s="9"/>
      <c r="M53" s="43" t="s">
        <v>53</v>
      </c>
      <c r="N53" s="12">
        <f>COUNTIF($V$53:$CM$53,N48)</f>
        <v>0</v>
      </c>
      <c r="O53" s="12">
        <f t="shared" ref="O53:R53" si="12">COUNTIF($V$53:$CM$53,O48)</f>
        <v>2</v>
      </c>
      <c r="P53" s="12">
        <f t="shared" si="12"/>
        <v>4</v>
      </c>
      <c r="Q53" s="12">
        <f t="shared" si="12"/>
        <v>3</v>
      </c>
      <c r="R53" s="12">
        <f t="shared" si="12"/>
        <v>61</v>
      </c>
      <c r="S53" s="12">
        <f t="shared" si="9"/>
        <v>70</v>
      </c>
      <c r="T53" s="7"/>
      <c r="U53" s="102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3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2</v>
      </c>
      <c r="BA53" s="8">
        <v>5</v>
      </c>
      <c r="BB53" s="8">
        <v>3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4</v>
      </c>
      <c r="BK53" s="8">
        <v>5</v>
      </c>
      <c r="BL53" s="8">
        <v>5</v>
      </c>
      <c r="BM53" s="8">
        <v>5</v>
      </c>
      <c r="BN53" s="8">
        <v>5</v>
      </c>
      <c r="BO53" s="8">
        <v>3</v>
      </c>
      <c r="BP53" s="8">
        <v>4</v>
      </c>
      <c r="BQ53" s="8">
        <v>3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2</v>
      </c>
      <c r="CM53" s="8">
        <v>5</v>
      </c>
      <c r="CN53" s="8"/>
      <c r="CO53" s="8"/>
      <c r="CP53" s="8"/>
      <c r="CQ53" s="8"/>
      <c r="CR53" s="8"/>
    </row>
    <row r="54" spans="1:96" ht="12.75" customHeight="1">
      <c r="A54" s="12">
        <v>6</v>
      </c>
      <c r="B54" s="164" t="s">
        <v>7</v>
      </c>
      <c r="C54" s="165"/>
      <c r="D54" s="165"/>
      <c r="E54" s="165"/>
      <c r="F54" s="165"/>
      <c r="G54" s="166"/>
      <c r="H54" s="30">
        <f t="shared" si="6"/>
        <v>4.2714285714285714</v>
      </c>
      <c r="I54" s="32"/>
      <c r="J54" s="46">
        <f t="shared" si="7"/>
        <v>10</v>
      </c>
      <c r="K54" s="58">
        <f t="shared" si="8"/>
        <v>0.125</v>
      </c>
      <c r="L54" s="9"/>
      <c r="M54" s="43" t="s">
        <v>54</v>
      </c>
      <c r="N54" s="12">
        <f>COUNTIF($V$54:$CM$54,N48)</f>
        <v>1</v>
      </c>
      <c r="O54" s="12">
        <f t="shared" ref="O54:R54" si="13">COUNTIF($V$54:$CM$54,O48)</f>
        <v>5</v>
      </c>
      <c r="P54" s="12">
        <f t="shared" si="13"/>
        <v>8</v>
      </c>
      <c r="Q54" s="12">
        <f t="shared" si="13"/>
        <v>16</v>
      </c>
      <c r="R54" s="12">
        <f t="shared" si="13"/>
        <v>40</v>
      </c>
      <c r="S54" s="12">
        <f t="shared" si="9"/>
        <v>70</v>
      </c>
      <c r="T54" s="7"/>
      <c r="U54" s="102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3</v>
      </c>
      <c r="AL54" s="8">
        <v>3</v>
      </c>
      <c r="AM54" s="8">
        <v>4</v>
      </c>
      <c r="AN54" s="8">
        <v>3</v>
      </c>
      <c r="AO54" s="8">
        <v>4</v>
      </c>
      <c r="AP54" s="8">
        <v>4</v>
      </c>
      <c r="AQ54" s="8">
        <v>4</v>
      </c>
      <c r="AR54" s="8">
        <v>5</v>
      </c>
      <c r="AS54" s="8">
        <v>4</v>
      </c>
      <c r="AT54" s="8">
        <v>2</v>
      </c>
      <c r="AU54" s="8">
        <v>2</v>
      </c>
      <c r="AV54" s="8">
        <v>5</v>
      </c>
      <c r="AW54" s="8">
        <v>5</v>
      </c>
      <c r="AX54" s="8">
        <v>5</v>
      </c>
      <c r="AY54" s="8">
        <v>5</v>
      </c>
      <c r="AZ54" s="8">
        <v>1</v>
      </c>
      <c r="BA54" s="8">
        <v>4</v>
      </c>
      <c r="BB54" s="8">
        <v>2</v>
      </c>
      <c r="BC54" s="8">
        <v>5</v>
      </c>
      <c r="BD54" s="8">
        <v>5</v>
      </c>
      <c r="BE54" s="8">
        <v>5</v>
      </c>
      <c r="BF54" s="8">
        <v>4</v>
      </c>
      <c r="BG54" s="8">
        <v>3</v>
      </c>
      <c r="BH54" s="8">
        <v>4</v>
      </c>
      <c r="BI54" s="8">
        <v>5</v>
      </c>
      <c r="BJ54" s="8">
        <v>4</v>
      </c>
      <c r="BK54" s="8">
        <v>5</v>
      </c>
      <c r="BL54" s="8">
        <v>5</v>
      </c>
      <c r="BM54" s="8">
        <v>5</v>
      </c>
      <c r="BN54" s="8">
        <v>5</v>
      </c>
      <c r="BO54" s="8">
        <v>3</v>
      </c>
      <c r="BP54" s="8">
        <v>3</v>
      </c>
      <c r="BQ54" s="8">
        <v>5</v>
      </c>
      <c r="BR54" s="8">
        <v>5</v>
      </c>
      <c r="BS54" s="8">
        <v>5</v>
      </c>
      <c r="BT54" s="8">
        <v>2</v>
      </c>
      <c r="BU54" s="8">
        <v>5</v>
      </c>
      <c r="BV54" s="8">
        <v>4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4</v>
      </c>
      <c r="CD54" s="8">
        <v>4</v>
      </c>
      <c r="CE54" s="8">
        <v>5</v>
      </c>
      <c r="CF54" s="8">
        <v>5</v>
      </c>
      <c r="CG54" s="8">
        <v>3</v>
      </c>
      <c r="CH54" s="8">
        <v>4</v>
      </c>
      <c r="CI54" s="8">
        <v>4</v>
      </c>
      <c r="CJ54" s="8">
        <v>3</v>
      </c>
      <c r="CK54" s="8">
        <v>5</v>
      </c>
      <c r="CL54" s="8">
        <v>2</v>
      </c>
      <c r="CM54" s="8">
        <v>4</v>
      </c>
      <c r="CN54" s="8"/>
      <c r="CO54" s="8"/>
      <c r="CP54" s="8"/>
      <c r="CQ54" s="8"/>
      <c r="CR54" s="8"/>
    </row>
    <row r="55" spans="1:96" ht="30" customHeight="1">
      <c r="A55" s="12">
        <v>7</v>
      </c>
      <c r="B55" s="164" t="s">
        <v>8</v>
      </c>
      <c r="C55" s="165"/>
      <c r="D55" s="165"/>
      <c r="E55" s="165"/>
      <c r="F55" s="165"/>
      <c r="G55" s="166"/>
      <c r="H55" s="30">
        <f t="shared" si="6"/>
        <v>4.3857142857142861</v>
      </c>
      <c r="I55" s="32"/>
      <c r="J55" s="46">
        <f t="shared" si="7"/>
        <v>10</v>
      </c>
      <c r="K55" s="58">
        <f t="shared" si="8"/>
        <v>0.125</v>
      </c>
      <c r="L55" s="9"/>
      <c r="M55" s="44" t="s">
        <v>55</v>
      </c>
      <c r="N55" s="12">
        <f>COUNTIF($V$55:$CM$55,N48)</f>
        <v>1</v>
      </c>
      <c r="O55" s="12">
        <f t="shared" ref="O55:R55" si="14">COUNTIF($V$55:$CM$55,O48)</f>
        <v>3</v>
      </c>
      <c r="P55" s="12">
        <f t="shared" si="14"/>
        <v>7</v>
      </c>
      <c r="Q55" s="12">
        <f t="shared" si="14"/>
        <v>16</v>
      </c>
      <c r="R55" s="12">
        <f t="shared" si="14"/>
        <v>43</v>
      </c>
      <c r="S55" s="12">
        <f t="shared" si="9"/>
        <v>70</v>
      </c>
      <c r="T55" s="7"/>
      <c r="U55" s="103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4</v>
      </c>
      <c r="AA55" s="8">
        <v>5</v>
      </c>
      <c r="AB55" s="8">
        <v>5</v>
      </c>
      <c r="AC55" s="8">
        <v>4</v>
      </c>
      <c r="AD55" s="8">
        <v>4</v>
      </c>
      <c r="AE55" s="8">
        <v>5</v>
      </c>
      <c r="AF55" s="8">
        <v>5</v>
      </c>
      <c r="AG55" s="8">
        <v>3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3</v>
      </c>
      <c r="AO55" s="8">
        <v>4</v>
      </c>
      <c r="AP55" s="8">
        <v>4</v>
      </c>
      <c r="AQ55" s="8">
        <v>4</v>
      </c>
      <c r="AR55" s="8">
        <v>5</v>
      </c>
      <c r="AS55" s="8">
        <v>5</v>
      </c>
      <c r="AT55" s="8">
        <v>2</v>
      </c>
      <c r="AU55" s="8">
        <v>2</v>
      </c>
      <c r="AV55" s="8">
        <v>5</v>
      </c>
      <c r="AW55" s="8">
        <v>5</v>
      </c>
      <c r="AX55" s="8">
        <v>5</v>
      </c>
      <c r="AY55" s="8">
        <v>5</v>
      </c>
      <c r="AZ55" s="8">
        <v>3</v>
      </c>
      <c r="BA55" s="8">
        <v>4</v>
      </c>
      <c r="BB55" s="8">
        <v>2</v>
      </c>
      <c r="BC55" s="8">
        <v>4</v>
      </c>
      <c r="BD55" s="8">
        <v>5</v>
      </c>
      <c r="BE55" s="8">
        <v>4</v>
      </c>
      <c r="BF55" s="8">
        <v>5</v>
      </c>
      <c r="BG55" s="8">
        <v>4</v>
      </c>
      <c r="BH55" s="8">
        <v>4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3</v>
      </c>
      <c r="BP55" s="8">
        <v>4</v>
      </c>
      <c r="BQ55" s="8">
        <v>4</v>
      </c>
      <c r="BR55" s="8">
        <v>5</v>
      </c>
      <c r="BS55" s="8">
        <v>5</v>
      </c>
      <c r="BT55" s="8">
        <v>5</v>
      </c>
      <c r="BU55" s="8">
        <v>5</v>
      </c>
      <c r="BV55" s="8">
        <v>4</v>
      </c>
      <c r="BW55" s="8">
        <v>3</v>
      </c>
      <c r="BX55" s="8">
        <v>4</v>
      </c>
      <c r="BY55" s="8">
        <v>5</v>
      </c>
      <c r="BZ55" s="8">
        <v>5</v>
      </c>
      <c r="CA55" s="8">
        <v>5</v>
      </c>
      <c r="CB55" s="8">
        <v>4</v>
      </c>
      <c r="CC55" s="8">
        <v>5</v>
      </c>
      <c r="CD55" s="8">
        <v>5</v>
      </c>
      <c r="CE55" s="8">
        <v>5</v>
      </c>
      <c r="CF55" s="8">
        <v>5</v>
      </c>
      <c r="CG55" s="8">
        <v>3</v>
      </c>
      <c r="CH55" s="8">
        <v>5</v>
      </c>
      <c r="CI55" s="8">
        <v>5</v>
      </c>
      <c r="CJ55" s="8">
        <v>5</v>
      </c>
      <c r="CK55" s="8">
        <v>5</v>
      </c>
      <c r="CL55" s="8">
        <v>1</v>
      </c>
      <c r="CM55" s="8">
        <v>3</v>
      </c>
      <c r="CN55" s="8"/>
      <c r="CO55" s="8"/>
      <c r="CP55" s="8"/>
      <c r="CQ55" s="8"/>
      <c r="CR55" s="8"/>
    </row>
    <row r="56" spans="1:96" ht="30" customHeight="1">
      <c r="A56" s="12">
        <v>8</v>
      </c>
      <c r="B56" s="164" t="s">
        <v>9</v>
      </c>
      <c r="C56" s="165"/>
      <c r="D56" s="165"/>
      <c r="E56" s="165"/>
      <c r="F56" s="165"/>
      <c r="G56" s="166"/>
      <c r="H56" s="30">
        <f t="shared" si="6"/>
        <v>4.3</v>
      </c>
      <c r="I56" s="32"/>
      <c r="J56" s="46">
        <f t="shared" si="7"/>
        <v>10</v>
      </c>
      <c r="K56" s="58">
        <f t="shared" si="8"/>
        <v>0.125</v>
      </c>
      <c r="L56" s="9"/>
      <c r="M56" s="44" t="s">
        <v>56</v>
      </c>
      <c r="N56" s="12">
        <f>COUNTIF($V$56:$CM$56,N48)</f>
        <v>2</v>
      </c>
      <c r="O56" s="12">
        <f t="shared" ref="O56:R56" si="15">COUNTIF($V$56:$CM$56,O48)</f>
        <v>3</v>
      </c>
      <c r="P56" s="12">
        <f t="shared" si="15"/>
        <v>8</v>
      </c>
      <c r="Q56" s="12">
        <f t="shared" si="15"/>
        <v>16</v>
      </c>
      <c r="R56" s="12">
        <f t="shared" si="15"/>
        <v>41</v>
      </c>
      <c r="S56" s="12">
        <f t="shared" si="9"/>
        <v>70</v>
      </c>
      <c r="T56" s="7"/>
      <c r="U56" s="103" t="s">
        <v>56</v>
      </c>
      <c r="V56" s="8">
        <v>5</v>
      </c>
      <c r="W56" s="8">
        <v>5</v>
      </c>
      <c r="X56" s="8">
        <v>5</v>
      </c>
      <c r="Y56" s="8">
        <v>4</v>
      </c>
      <c r="Z56" s="8">
        <v>4</v>
      </c>
      <c r="AA56" s="8">
        <v>5</v>
      </c>
      <c r="AB56" s="8">
        <v>5</v>
      </c>
      <c r="AC56" s="8">
        <v>4</v>
      </c>
      <c r="AD56" s="8">
        <v>4</v>
      </c>
      <c r="AE56" s="8">
        <v>5</v>
      </c>
      <c r="AF56" s="8">
        <v>4</v>
      </c>
      <c r="AG56" s="8">
        <v>3</v>
      </c>
      <c r="AH56" s="8">
        <v>5</v>
      </c>
      <c r="AI56" s="8">
        <v>5</v>
      </c>
      <c r="AJ56" s="8">
        <v>5</v>
      </c>
      <c r="AK56" s="8">
        <v>5</v>
      </c>
      <c r="AL56" s="8">
        <v>4</v>
      </c>
      <c r="AM56" s="8">
        <v>5</v>
      </c>
      <c r="AN56" s="8">
        <v>3</v>
      </c>
      <c r="AO56" s="8">
        <v>4</v>
      </c>
      <c r="AP56" s="8">
        <v>4</v>
      </c>
      <c r="AQ56" s="8">
        <v>3</v>
      </c>
      <c r="AR56" s="8">
        <v>5</v>
      </c>
      <c r="AS56" s="8">
        <v>5</v>
      </c>
      <c r="AT56" s="8">
        <v>2</v>
      </c>
      <c r="AU56" s="8">
        <v>2</v>
      </c>
      <c r="AV56" s="8">
        <v>5</v>
      </c>
      <c r="AW56" s="8">
        <v>5</v>
      </c>
      <c r="AX56" s="8">
        <v>5</v>
      </c>
      <c r="AY56" s="8">
        <v>5</v>
      </c>
      <c r="AZ56" s="8">
        <v>3</v>
      </c>
      <c r="BA56" s="8">
        <v>4</v>
      </c>
      <c r="BB56" s="8">
        <v>2</v>
      </c>
      <c r="BC56" s="8">
        <v>5</v>
      </c>
      <c r="BD56" s="8">
        <v>5</v>
      </c>
      <c r="BE56" s="8">
        <v>5</v>
      </c>
      <c r="BF56" s="8">
        <v>4</v>
      </c>
      <c r="BG56" s="8">
        <v>4</v>
      </c>
      <c r="BH56" s="8">
        <v>4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3</v>
      </c>
      <c r="BP56" s="8">
        <v>3</v>
      </c>
      <c r="BQ56" s="8">
        <v>3</v>
      </c>
      <c r="BR56" s="8">
        <v>5</v>
      </c>
      <c r="BS56" s="8">
        <v>5</v>
      </c>
      <c r="BT56" s="8">
        <v>5</v>
      </c>
      <c r="BU56" s="8">
        <v>5</v>
      </c>
      <c r="BV56" s="8">
        <v>3</v>
      </c>
      <c r="BW56" s="8">
        <v>4</v>
      </c>
      <c r="BX56" s="8">
        <v>5</v>
      </c>
      <c r="BY56" s="8">
        <v>5</v>
      </c>
      <c r="BZ56" s="8">
        <v>5</v>
      </c>
      <c r="CA56" s="8">
        <v>5</v>
      </c>
      <c r="CB56" s="8">
        <v>4</v>
      </c>
      <c r="CC56" s="8">
        <v>5</v>
      </c>
      <c r="CD56" s="8">
        <v>4</v>
      </c>
      <c r="CE56" s="8">
        <v>5</v>
      </c>
      <c r="CF56" s="8">
        <v>5</v>
      </c>
      <c r="CG56" s="8">
        <v>4</v>
      </c>
      <c r="CH56" s="8">
        <v>5</v>
      </c>
      <c r="CI56" s="8">
        <v>5</v>
      </c>
      <c r="CJ56" s="8">
        <v>5</v>
      </c>
      <c r="CK56" s="8">
        <v>5</v>
      </c>
      <c r="CL56" s="8">
        <v>1</v>
      </c>
      <c r="CM56" s="8">
        <v>1</v>
      </c>
      <c r="CN56" s="8"/>
      <c r="CO56" s="8"/>
      <c r="CP56" s="8"/>
      <c r="CQ56" s="8"/>
      <c r="CR56" s="8"/>
    </row>
    <row r="57" spans="1:96" ht="27" customHeight="1">
      <c r="A57" s="12">
        <v>9</v>
      </c>
      <c r="B57" s="164" t="s">
        <v>41</v>
      </c>
      <c r="C57" s="165"/>
      <c r="D57" s="165"/>
      <c r="E57" s="165"/>
      <c r="F57" s="165"/>
      <c r="G57" s="166"/>
      <c r="H57" s="30">
        <f t="shared" si="6"/>
        <v>4.4696969696969697</v>
      </c>
      <c r="I57" s="32"/>
      <c r="J57" s="46">
        <f t="shared" si="7"/>
        <v>13</v>
      </c>
      <c r="K57" s="58">
        <f>J57/(J57+S57)</f>
        <v>0.16455696202531644</v>
      </c>
      <c r="L57" s="9"/>
      <c r="M57" s="44" t="s">
        <v>57</v>
      </c>
      <c r="N57" s="12">
        <f>COUNTIF($V$57:$CM$57,N48)</f>
        <v>1</v>
      </c>
      <c r="O57" s="12">
        <f t="shared" ref="O57:R57" si="16">COUNTIF($V$57:$CM$57,O48)</f>
        <v>3</v>
      </c>
      <c r="P57" s="12">
        <f t="shared" si="16"/>
        <v>6</v>
      </c>
      <c r="Q57" s="12">
        <f t="shared" si="16"/>
        <v>10</v>
      </c>
      <c r="R57" s="12">
        <f t="shared" si="16"/>
        <v>46</v>
      </c>
      <c r="S57" s="12">
        <f t="shared" si="9"/>
        <v>66</v>
      </c>
      <c r="T57" s="7"/>
      <c r="U57" s="103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4</v>
      </c>
      <c r="AE57" s="8">
        <v>5</v>
      </c>
      <c r="AF57" s="8">
        <v>5</v>
      </c>
      <c r="AG57" s="8">
        <v>5</v>
      </c>
      <c r="AH57" s="8">
        <v>4</v>
      </c>
      <c r="AI57" s="8">
        <v>4</v>
      </c>
      <c r="AJ57" s="8">
        <v>5</v>
      </c>
      <c r="AK57" s="8">
        <v>5</v>
      </c>
      <c r="AL57" s="8">
        <v>3</v>
      </c>
      <c r="AM57" s="8">
        <v>4</v>
      </c>
      <c r="AN57" s="8">
        <v>3</v>
      </c>
      <c r="AO57" s="8">
        <v>5</v>
      </c>
      <c r="AP57" s="8">
        <v>5</v>
      </c>
      <c r="AQ57" s="8"/>
      <c r="AR57" s="8"/>
      <c r="AS57" s="8">
        <v>5</v>
      </c>
      <c r="AT57" s="8">
        <v>3</v>
      </c>
      <c r="AU57" s="8">
        <v>2</v>
      </c>
      <c r="AV57" s="8">
        <v>5</v>
      </c>
      <c r="AW57" s="8">
        <v>5</v>
      </c>
      <c r="AX57" s="8">
        <v>5</v>
      </c>
      <c r="AY57" s="8">
        <v>4</v>
      </c>
      <c r="AZ57" s="8">
        <v>4</v>
      </c>
      <c r="BA57" s="8">
        <v>4</v>
      </c>
      <c r="BB57" s="8">
        <v>2</v>
      </c>
      <c r="BC57" s="8">
        <v>5</v>
      </c>
      <c r="BD57" s="8">
        <v>5</v>
      </c>
      <c r="BE57" s="8">
        <v>3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3</v>
      </c>
      <c r="BP57" s="8">
        <v>5</v>
      </c>
      <c r="BQ57" s="8">
        <v>5</v>
      </c>
      <c r="BR57" s="8"/>
      <c r="BS57" s="8">
        <v>5</v>
      </c>
      <c r="BT57" s="8">
        <v>5</v>
      </c>
      <c r="BU57" s="8">
        <v>5</v>
      </c>
      <c r="BV57" s="8">
        <v>4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4</v>
      </c>
      <c r="CC57" s="8">
        <v>4</v>
      </c>
      <c r="CD57" s="8">
        <v>5</v>
      </c>
      <c r="CE57" s="8">
        <v>5</v>
      </c>
      <c r="CF57" s="8">
        <v>5</v>
      </c>
      <c r="CG57" s="8">
        <v>3</v>
      </c>
      <c r="CH57" s="8">
        <v>5</v>
      </c>
      <c r="CI57" s="8"/>
      <c r="CJ57" s="8">
        <v>5</v>
      </c>
      <c r="CK57" s="8">
        <v>5</v>
      </c>
      <c r="CL57" s="8">
        <v>2</v>
      </c>
      <c r="CM57" s="8">
        <v>1</v>
      </c>
      <c r="CN57" s="8"/>
      <c r="CO57" s="8"/>
      <c r="CP57" s="8"/>
      <c r="CQ57" s="8"/>
      <c r="CR57" s="8"/>
    </row>
    <row r="58" spans="1:96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4.3855157961296065</v>
      </c>
      <c r="I58" s="49"/>
      <c r="J58" s="175" t="s">
        <v>66</v>
      </c>
      <c r="K58" s="175"/>
      <c r="L58" s="50">
        <f>SUM(J49:J57)</f>
        <v>97</v>
      </c>
      <c r="M58" s="7"/>
      <c r="N58" s="7"/>
      <c r="O58" s="7"/>
      <c r="P58" s="7"/>
      <c r="Q58" s="7"/>
      <c r="R58" s="7"/>
      <c r="S58" s="7"/>
      <c r="T58" s="7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</row>
    <row r="59" spans="1:96"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</row>
    <row r="60" spans="1:96"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</row>
    <row r="61" spans="1:96">
      <c r="B61" s="15" t="s">
        <v>107</v>
      </c>
      <c r="F61" s="26"/>
      <c r="G61" s="26"/>
      <c r="H61" s="27"/>
      <c r="I61" s="1"/>
      <c r="J61" s="1"/>
      <c r="K61" s="1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</row>
    <row r="62" spans="1:96">
      <c r="B62" s="15" t="s">
        <v>145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</row>
    <row r="63" spans="1:96">
      <c r="F63" s="26"/>
      <c r="G63" s="26"/>
      <c r="H63" s="27"/>
      <c r="I63" s="1"/>
      <c r="J63" s="1"/>
      <c r="K63" s="1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</row>
    <row r="64" spans="1:96"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</row>
    <row r="65" spans="67:96"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</row>
    <row r="66" spans="67:96"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</row>
    <row r="67" spans="67:96"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</row>
    <row r="68" spans="67:96"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H9:I9"/>
    <mergeCell ref="H10:I10"/>
    <mergeCell ref="A4:H4"/>
    <mergeCell ref="A6:H6"/>
    <mergeCell ref="A7:H7"/>
    <mergeCell ref="A9:G9"/>
    <mergeCell ref="A10:G10"/>
    <mergeCell ref="T15:T16"/>
    <mergeCell ref="F16:H16"/>
    <mergeCell ref="N16:P16"/>
    <mergeCell ref="V13:CR13"/>
    <mergeCell ref="V10:CC10"/>
    <mergeCell ref="A14:H14"/>
    <mergeCell ref="N14:P14"/>
    <mergeCell ref="M15:M16"/>
    <mergeCell ref="N15:P15"/>
    <mergeCell ref="R15:R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V47:CR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R150"/>
  <sheetViews>
    <sheetView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6" width="2.7109375" customWidth="1"/>
  </cols>
  <sheetData>
    <row r="1" spans="1:9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6">
      <c r="A4" s="158" t="s">
        <v>127</v>
      </c>
      <c r="B4" s="158"/>
      <c r="C4" s="158"/>
      <c r="D4" s="158"/>
      <c r="E4" s="158"/>
      <c r="F4" s="168"/>
      <c r="G4" s="168"/>
      <c r="H4" s="16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6">
      <c r="A6" s="158" t="s">
        <v>122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96">
      <c r="A7" s="158" t="s">
        <v>73</v>
      </c>
      <c r="B7" s="158"/>
      <c r="C7" s="158"/>
      <c r="D7" s="158"/>
      <c r="E7" s="158"/>
      <c r="F7" s="158"/>
      <c r="G7" s="158"/>
      <c r="H7" s="158"/>
      <c r="I7" s="14"/>
    </row>
    <row r="8" spans="1:96">
      <c r="A8" s="14"/>
      <c r="B8" s="2"/>
      <c r="C8" s="2"/>
      <c r="D8" s="2"/>
      <c r="E8" s="2"/>
      <c r="F8" s="2"/>
      <c r="G8" s="2"/>
    </row>
    <row r="9" spans="1:96">
      <c r="A9" s="154" t="s">
        <v>13</v>
      </c>
      <c r="B9" s="154"/>
      <c r="C9" s="154"/>
      <c r="D9" s="154"/>
      <c r="E9" s="154"/>
      <c r="F9" s="154"/>
      <c r="G9" s="160"/>
      <c r="H9" s="161">
        <v>70</v>
      </c>
      <c r="I9" s="16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96">
      <c r="A10" s="162" t="s">
        <v>38</v>
      </c>
      <c r="B10" s="162"/>
      <c r="C10" s="162"/>
      <c r="D10" s="162"/>
      <c r="E10" s="162"/>
      <c r="F10" s="162"/>
      <c r="G10" s="163"/>
      <c r="H10" s="161" t="s">
        <v>148</v>
      </c>
      <c r="I10" s="16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9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6">
      <c r="V13" s="201" t="s">
        <v>58</v>
      </c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</row>
    <row r="14" spans="1:96">
      <c r="A14" s="153" t="s">
        <v>16</v>
      </c>
      <c r="B14" s="154"/>
      <c r="C14" s="154"/>
      <c r="D14" s="154"/>
      <c r="E14" s="154"/>
      <c r="F14" s="154"/>
      <c r="G14" s="154"/>
      <c r="H14" s="154"/>
      <c r="I14" s="1"/>
      <c r="J14" s="1"/>
      <c r="K14" s="1"/>
      <c r="N14" s="204" t="s">
        <v>43</v>
      </c>
      <c r="O14" s="161"/>
      <c r="P14" s="161"/>
      <c r="Q14" s="35" t="s">
        <v>40</v>
      </c>
      <c r="R14" s="36" t="s">
        <v>36</v>
      </c>
      <c r="U14" s="102" t="s">
        <v>45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  <c r="CN14" s="100">
        <v>71</v>
      </c>
      <c r="CO14" s="100">
        <v>72</v>
      </c>
      <c r="CP14" s="100">
        <v>73</v>
      </c>
      <c r="CQ14" s="100">
        <v>74</v>
      </c>
      <c r="CR14" s="100">
        <v>75</v>
      </c>
    </row>
    <row r="15" spans="1:9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57">
        <v>1</v>
      </c>
      <c r="N15" s="205" t="s">
        <v>14</v>
      </c>
      <c r="O15" s="206"/>
      <c r="P15" s="207"/>
      <c r="Q15" s="8">
        <f>COUNTA(V15:CM15)</f>
        <v>2</v>
      </c>
      <c r="R15" s="194">
        <f>SUM(Q15:Q16)</f>
        <v>70</v>
      </c>
      <c r="T15" s="15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141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 t="s">
        <v>141</v>
      </c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</row>
    <row r="16" spans="1:96">
      <c r="A16" s="15"/>
      <c r="B16" s="13" t="s">
        <v>44</v>
      </c>
      <c r="C16" s="13"/>
      <c r="F16" s="155" t="s">
        <v>17</v>
      </c>
      <c r="G16" s="155"/>
      <c r="H16" s="156"/>
      <c r="I16" s="18"/>
      <c r="J16" s="18"/>
      <c r="K16" s="18"/>
      <c r="M16" s="157"/>
      <c r="N16" s="191" t="s">
        <v>15</v>
      </c>
      <c r="O16" s="192"/>
      <c r="P16" s="193"/>
      <c r="Q16" s="8">
        <f>COUNTA(V16:CM16)</f>
        <v>68</v>
      </c>
      <c r="R16" s="196"/>
      <c r="T16" s="157"/>
      <c r="U16" s="17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/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142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/>
      <c r="BV16" s="8" t="s">
        <v>141</v>
      </c>
      <c r="BW16" s="8" t="s">
        <v>141</v>
      </c>
      <c r="BX16" s="8" t="s">
        <v>141</v>
      </c>
      <c r="BY16" s="8" t="s">
        <v>141</v>
      </c>
      <c r="BZ16" s="8" t="s">
        <v>141</v>
      </c>
      <c r="CA16" s="8" t="s">
        <v>141</v>
      </c>
      <c r="CB16" s="8" t="s">
        <v>141</v>
      </c>
      <c r="CC16" s="8" t="s">
        <v>141</v>
      </c>
      <c r="CD16" s="8" t="s">
        <v>141</v>
      </c>
      <c r="CE16" s="8" t="s">
        <v>141</v>
      </c>
      <c r="CF16" s="8" t="s">
        <v>141</v>
      </c>
      <c r="CG16" s="8" t="s">
        <v>141</v>
      </c>
      <c r="CH16" s="8" t="s">
        <v>141</v>
      </c>
      <c r="CI16" s="8" t="s">
        <v>141</v>
      </c>
      <c r="CJ16" s="8" t="s">
        <v>141</v>
      </c>
      <c r="CK16" s="8" t="s">
        <v>141</v>
      </c>
      <c r="CL16" s="8" t="s">
        <v>141</v>
      </c>
      <c r="CM16" s="8" t="s">
        <v>141</v>
      </c>
      <c r="CN16" s="8"/>
      <c r="CO16" s="8"/>
      <c r="CP16" s="8"/>
      <c r="CQ16" s="8"/>
      <c r="CR16" s="8"/>
    </row>
    <row r="17" spans="1:9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</row>
    <row r="18" spans="1:96">
      <c r="B18" s="16" t="s">
        <v>14</v>
      </c>
      <c r="C18" s="37">
        <f>Q15</f>
        <v>2</v>
      </c>
      <c r="D18" s="24">
        <f>Q15/$R$15</f>
        <v>2.8571428571428571E-2</v>
      </c>
      <c r="F18" s="17" t="s">
        <v>18</v>
      </c>
      <c r="G18" s="39">
        <f>Q18</f>
        <v>70</v>
      </c>
      <c r="H18" s="24">
        <f>Q18/$R$18</f>
        <v>1</v>
      </c>
      <c r="I18" s="25"/>
      <c r="J18" s="25"/>
      <c r="K18" s="25"/>
      <c r="M18" s="157">
        <v>2</v>
      </c>
      <c r="N18" s="191" t="s">
        <v>18</v>
      </c>
      <c r="O18" s="192"/>
      <c r="P18" s="193"/>
      <c r="Q18" s="8">
        <f t="shared" ref="Q18:Q21" si="0">COUNTA(V18:CM18)</f>
        <v>70</v>
      </c>
      <c r="R18" s="194">
        <f>SUM(Q18:Q21)</f>
        <v>70</v>
      </c>
      <c r="T18" s="157">
        <v>2</v>
      </c>
      <c r="U18" s="17" t="s">
        <v>18</v>
      </c>
      <c r="V18" s="8" t="s">
        <v>141</v>
      </c>
      <c r="W18" s="8" t="s">
        <v>141</v>
      </c>
      <c r="X18" s="8" t="s">
        <v>141</v>
      </c>
      <c r="Y18" s="8" t="s">
        <v>141</v>
      </c>
      <c r="Z18" s="8" t="s">
        <v>141</v>
      </c>
      <c r="AA18" s="8" t="s">
        <v>141</v>
      </c>
      <c r="AB18" s="8" t="s">
        <v>141</v>
      </c>
      <c r="AC18" s="8" t="s">
        <v>141</v>
      </c>
      <c r="AD18" s="8" t="s">
        <v>141</v>
      </c>
      <c r="AE18" s="8" t="s">
        <v>141</v>
      </c>
      <c r="AF18" s="8" t="s">
        <v>141</v>
      </c>
      <c r="AG18" s="8" t="s">
        <v>141</v>
      </c>
      <c r="AH18" s="8" t="s">
        <v>141</v>
      </c>
      <c r="AI18" s="8" t="s">
        <v>141</v>
      </c>
      <c r="AJ18" s="8" t="s">
        <v>141</v>
      </c>
      <c r="AK18" s="8" t="s">
        <v>141</v>
      </c>
      <c r="AL18" s="8" t="s">
        <v>141</v>
      </c>
      <c r="AM18" s="8" t="s">
        <v>141</v>
      </c>
      <c r="AN18" s="8" t="s">
        <v>141</v>
      </c>
      <c r="AO18" s="8" t="s">
        <v>141</v>
      </c>
      <c r="AP18" s="8" t="s">
        <v>141</v>
      </c>
      <c r="AQ18" s="8" t="s">
        <v>141</v>
      </c>
      <c r="AR18" s="8" t="s">
        <v>142</v>
      </c>
      <c r="AS18" s="8" t="s">
        <v>141</v>
      </c>
      <c r="AT18" s="8" t="s">
        <v>141</v>
      </c>
      <c r="AU18" s="8" t="s">
        <v>141</v>
      </c>
      <c r="AV18" s="8" t="s">
        <v>141</v>
      </c>
      <c r="AW18" s="8" t="s">
        <v>141</v>
      </c>
      <c r="AX18" s="8" t="s">
        <v>141</v>
      </c>
      <c r="AY18" s="8" t="s">
        <v>141</v>
      </c>
      <c r="AZ18" s="8" t="s">
        <v>141</v>
      </c>
      <c r="BA18" s="8" t="s">
        <v>141</v>
      </c>
      <c r="BB18" s="8" t="s">
        <v>141</v>
      </c>
      <c r="BC18" s="8" t="s">
        <v>141</v>
      </c>
      <c r="BD18" s="8" t="s">
        <v>141</v>
      </c>
      <c r="BE18" s="8" t="s">
        <v>141</v>
      </c>
      <c r="BF18" s="8" t="s">
        <v>141</v>
      </c>
      <c r="BG18" s="8" t="s">
        <v>141</v>
      </c>
      <c r="BH18" s="8" t="s">
        <v>141</v>
      </c>
      <c r="BI18" s="8" t="s">
        <v>141</v>
      </c>
      <c r="BJ18" s="8" t="s">
        <v>141</v>
      </c>
      <c r="BK18" s="8" t="s">
        <v>141</v>
      </c>
      <c r="BL18" s="8" t="s">
        <v>141</v>
      </c>
      <c r="BM18" s="8" t="s">
        <v>141</v>
      </c>
      <c r="BN18" s="8" t="s">
        <v>141</v>
      </c>
      <c r="BO18" s="8" t="s">
        <v>141</v>
      </c>
      <c r="BP18" s="8" t="s">
        <v>141</v>
      </c>
      <c r="BQ18" s="8" t="s">
        <v>141</v>
      </c>
      <c r="BR18" s="8" t="s">
        <v>141</v>
      </c>
      <c r="BS18" s="8" t="s">
        <v>141</v>
      </c>
      <c r="BT18" s="8" t="s">
        <v>141</v>
      </c>
      <c r="BU18" s="8" t="s">
        <v>141</v>
      </c>
      <c r="BV18" s="8" t="s">
        <v>141</v>
      </c>
      <c r="BW18" s="8" t="s">
        <v>141</v>
      </c>
      <c r="BX18" s="8" t="s">
        <v>141</v>
      </c>
      <c r="BY18" s="8" t="s">
        <v>141</v>
      </c>
      <c r="BZ18" s="8" t="s">
        <v>141</v>
      </c>
      <c r="CA18" s="8" t="s">
        <v>141</v>
      </c>
      <c r="CB18" s="8" t="s">
        <v>141</v>
      </c>
      <c r="CC18" s="8" t="s">
        <v>141</v>
      </c>
      <c r="CD18" s="8" t="s">
        <v>141</v>
      </c>
      <c r="CE18" s="8" t="s">
        <v>141</v>
      </c>
      <c r="CF18" s="8" t="s">
        <v>141</v>
      </c>
      <c r="CG18" s="8" t="s">
        <v>141</v>
      </c>
      <c r="CH18" s="8" t="s">
        <v>141</v>
      </c>
      <c r="CI18" s="8" t="s">
        <v>141</v>
      </c>
      <c r="CJ18" s="8" t="s">
        <v>141</v>
      </c>
      <c r="CK18" s="8" t="s">
        <v>141</v>
      </c>
      <c r="CL18" s="8" t="s">
        <v>141</v>
      </c>
      <c r="CM18" s="8" t="s">
        <v>141</v>
      </c>
      <c r="CN18" s="8"/>
      <c r="CO18" s="8"/>
      <c r="CP18" s="8"/>
      <c r="CQ18" s="8"/>
      <c r="CR18" s="8"/>
    </row>
    <row r="19" spans="1:96">
      <c r="B19" s="17" t="s">
        <v>15</v>
      </c>
      <c r="C19" s="37">
        <f>Q16</f>
        <v>68</v>
      </c>
      <c r="D19" s="24">
        <f>Q16/$R$15</f>
        <v>0.97142857142857142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57"/>
      <c r="N19" s="191" t="s">
        <v>19</v>
      </c>
      <c r="O19" s="192" t="s">
        <v>19</v>
      </c>
      <c r="P19" s="193" t="s">
        <v>19</v>
      </c>
      <c r="Q19" s="8">
        <f t="shared" si="0"/>
        <v>0</v>
      </c>
      <c r="R19" s="195"/>
      <c r="T19" s="15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</row>
    <row r="20" spans="1:96">
      <c r="B20" s="42" t="s">
        <v>46</v>
      </c>
      <c r="C20" s="45">
        <f>SUM(C18:C19)</f>
        <v>70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57"/>
      <c r="N20" s="191" t="s">
        <v>20</v>
      </c>
      <c r="O20" s="192" t="s">
        <v>20</v>
      </c>
      <c r="P20" s="193" t="s">
        <v>20</v>
      </c>
      <c r="Q20" s="8">
        <f t="shared" si="0"/>
        <v>0</v>
      </c>
      <c r="R20" s="195"/>
      <c r="T20" s="15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</row>
    <row r="21" spans="1:9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57"/>
      <c r="N21" s="191" t="s">
        <v>21</v>
      </c>
      <c r="O21" s="192"/>
      <c r="P21" s="193"/>
      <c r="Q21" s="8">
        <f t="shared" si="0"/>
        <v>0</v>
      </c>
      <c r="R21" s="196"/>
      <c r="T21" s="15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</row>
    <row r="22" spans="1:96">
      <c r="B22" s="152" t="s">
        <v>24</v>
      </c>
      <c r="C22" s="152"/>
      <c r="D22" s="152"/>
      <c r="F22" s="42" t="s">
        <v>46</v>
      </c>
      <c r="G22" s="45">
        <f>SUM(G18:G21)</f>
        <v>70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</row>
    <row r="23" spans="1:96">
      <c r="B23" s="41" t="s">
        <v>45</v>
      </c>
      <c r="C23" s="35" t="s">
        <v>40</v>
      </c>
      <c r="D23" s="35" t="s">
        <v>39</v>
      </c>
      <c r="M23" s="157">
        <v>3</v>
      </c>
      <c r="N23" s="191" t="s">
        <v>22</v>
      </c>
      <c r="O23" s="192"/>
      <c r="P23" s="193"/>
      <c r="Q23" s="8">
        <f t="shared" ref="Q23:Q24" si="1">COUNTA(V23:CM23)</f>
        <v>43</v>
      </c>
      <c r="R23" s="194">
        <f>SUM(Q23:Q24)</f>
        <v>70</v>
      </c>
      <c r="T23" s="157">
        <v>3</v>
      </c>
      <c r="U23" s="17" t="s">
        <v>22</v>
      </c>
      <c r="V23" s="8" t="s">
        <v>141</v>
      </c>
      <c r="W23" s="8" t="s">
        <v>141</v>
      </c>
      <c r="X23" s="8"/>
      <c r="Y23" s="8" t="s">
        <v>141</v>
      </c>
      <c r="Z23" s="8"/>
      <c r="AA23" s="8" t="s">
        <v>141</v>
      </c>
      <c r="AB23" s="8" t="s">
        <v>141</v>
      </c>
      <c r="AC23" s="8" t="s">
        <v>141</v>
      </c>
      <c r="AD23" s="8" t="s">
        <v>141</v>
      </c>
      <c r="AE23" s="8"/>
      <c r="AF23" s="8"/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/>
      <c r="AP23" s="8"/>
      <c r="AQ23" s="8"/>
      <c r="AR23" s="8"/>
      <c r="AS23" s="8" t="s">
        <v>141</v>
      </c>
      <c r="AT23" s="8"/>
      <c r="AU23" s="8"/>
      <c r="AV23" s="8" t="s">
        <v>141</v>
      </c>
      <c r="AW23" s="8" t="s">
        <v>141</v>
      </c>
      <c r="AX23" s="8"/>
      <c r="AY23" s="8"/>
      <c r="AZ23" s="8" t="s">
        <v>141</v>
      </c>
      <c r="BA23" s="8" t="s">
        <v>141</v>
      </c>
      <c r="BB23" s="8" t="s">
        <v>141</v>
      </c>
      <c r="BC23" s="8" t="s">
        <v>141</v>
      </c>
      <c r="BD23" s="8" t="s">
        <v>141</v>
      </c>
      <c r="BE23" s="8"/>
      <c r="BF23" s="8" t="s">
        <v>141</v>
      </c>
      <c r="BG23" s="8" t="s">
        <v>141</v>
      </c>
      <c r="BH23" s="8" t="s">
        <v>141</v>
      </c>
      <c r="BI23" s="8" t="s">
        <v>141</v>
      </c>
      <c r="BJ23" s="8" t="s">
        <v>141</v>
      </c>
      <c r="BK23" s="8" t="s">
        <v>141</v>
      </c>
      <c r="BL23" s="8"/>
      <c r="BM23" s="8"/>
      <c r="BN23" s="8" t="s">
        <v>141</v>
      </c>
      <c r="BO23" s="8"/>
      <c r="BP23" s="8" t="s">
        <v>141</v>
      </c>
      <c r="BQ23" s="8"/>
      <c r="BR23" s="8" t="s">
        <v>141</v>
      </c>
      <c r="BS23" s="8" t="s">
        <v>141</v>
      </c>
      <c r="BT23" s="8" t="s">
        <v>141</v>
      </c>
      <c r="BU23" s="8"/>
      <c r="BV23" s="8"/>
      <c r="BW23" s="8"/>
      <c r="BX23" s="8"/>
      <c r="BY23" s="8" t="s">
        <v>141</v>
      </c>
      <c r="BZ23" s="8"/>
      <c r="CA23" s="8"/>
      <c r="CB23" s="8"/>
      <c r="CC23" s="8" t="s">
        <v>141</v>
      </c>
      <c r="CD23" s="8" t="s">
        <v>141</v>
      </c>
      <c r="CE23" s="8" t="s">
        <v>141</v>
      </c>
      <c r="CF23" s="8"/>
      <c r="CG23" s="8"/>
      <c r="CH23" s="8" t="s">
        <v>141</v>
      </c>
      <c r="CI23" s="8" t="s">
        <v>141</v>
      </c>
      <c r="CJ23" s="8" t="s">
        <v>141</v>
      </c>
      <c r="CK23" s="8"/>
      <c r="CL23" s="8" t="s">
        <v>141</v>
      </c>
      <c r="CM23" s="8" t="s">
        <v>141</v>
      </c>
      <c r="CN23" s="8"/>
      <c r="CO23" s="8"/>
      <c r="CP23" s="8"/>
      <c r="CQ23" s="8"/>
      <c r="CR23" s="8"/>
    </row>
    <row r="24" spans="1:96">
      <c r="B24" s="17" t="s">
        <v>22</v>
      </c>
      <c r="C24" s="39">
        <f>Q23</f>
        <v>43</v>
      </c>
      <c r="D24" s="24">
        <f>Q23/$R$23</f>
        <v>0.61428571428571432</v>
      </c>
      <c r="M24" s="157"/>
      <c r="N24" s="191" t="s">
        <v>23</v>
      </c>
      <c r="O24" s="192"/>
      <c r="P24" s="193"/>
      <c r="Q24" s="8">
        <f t="shared" si="1"/>
        <v>27</v>
      </c>
      <c r="R24" s="196"/>
      <c r="T24" s="157"/>
      <c r="U24" s="17" t="s">
        <v>62</v>
      </c>
      <c r="V24" s="8"/>
      <c r="W24" s="8"/>
      <c r="X24" s="8" t="s">
        <v>141</v>
      </c>
      <c r="Y24" s="8"/>
      <c r="Z24" s="8" t="s">
        <v>141</v>
      </c>
      <c r="AA24" s="8"/>
      <c r="AB24" s="8"/>
      <c r="AC24" s="8"/>
      <c r="AD24" s="8"/>
      <c r="AE24" s="8" t="s">
        <v>141</v>
      </c>
      <c r="AF24" s="8" t="s">
        <v>141</v>
      </c>
      <c r="AG24" s="8"/>
      <c r="AH24" s="8"/>
      <c r="AI24" s="8"/>
      <c r="AJ24" s="8"/>
      <c r="AK24" s="8"/>
      <c r="AL24" s="8"/>
      <c r="AM24" s="8"/>
      <c r="AN24" s="8"/>
      <c r="AO24" s="8" t="s">
        <v>141</v>
      </c>
      <c r="AP24" s="8" t="s">
        <v>141</v>
      </c>
      <c r="AQ24" s="8" t="s">
        <v>141</v>
      </c>
      <c r="AR24" s="8" t="s">
        <v>141</v>
      </c>
      <c r="AS24" s="8"/>
      <c r="AT24" s="8" t="s">
        <v>141</v>
      </c>
      <c r="AU24" s="8" t="s">
        <v>141</v>
      </c>
      <c r="AV24" s="8"/>
      <c r="AW24" s="8"/>
      <c r="AX24" s="8" t="s">
        <v>141</v>
      </c>
      <c r="AY24" s="8" t="s">
        <v>141</v>
      </c>
      <c r="AZ24" s="8"/>
      <c r="BA24" s="8"/>
      <c r="BB24" s="8"/>
      <c r="BC24" s="8"/>
      <c r="BD24" s="8"/>
      <c r="BE24" s="8" t="s">
        <v>141</v>
      </c>
      <c r="BF24" s="8"/>
      <c r="BG24" s="8"/>
      <c r="BH24" s="8"/>
      <c r="BI24" s="8"/>
      <c r="BJ24" s="8"/>
      <c r="BK24" s="8"/>
      <c r="BL24" s="8" t="s">
        <v>141</v>
      </c>
      <c r="BM24" s="8" t="s">
        <v>141</v>
      </c>
      <c r="BN24" s="8"/>
      <c r="BO24" s="8" t="s">
        <v>141</v>
      </c>
      <c r="BP24" s="8"/>
      <c r="BQ24" s="8" t="s">
        <v>141</v>
      </c>
      <c r="BR24" s="8"/>
      <c r="BS24" s="8"/>
      <c r="BT24" s="8"/>
      <c r="BU24" s="8" t="s">
        <v>141</v>
      </c>
      <c r="BV24" s="8" t="s">
        <v>141</v>
      </c>
      <c r="BW24" s="8" t="s">
        <v>141</v>
      </c>
      <c r="BX24" s="8" t="s">
        <v>141</v>
      </c>
      <c r="BY24" s="8"/>
      <c r="BZ24" s="8" t="s">
        <v>141</v>
      </c>
      <c r="CA24" s="8" t="s">
        <v>141</v>
      </c>
      <c r="CB24" s="8" t="s">
        <v>141</v>
      </c>
      <c r="CC24" s="8"/>
      <c r="CD24" s="8"/>
      <c r="CE24" s="8"/>
      <c r="CF24" s="8" t="s">
        <v>141</v>
      </c>
      <c r="CG24" s="8" t="s">
        <v>141</v>
      </c>
      <c r="CH24" s="8"/>
      <c r="CI24" s="8"/>
      <c r="CJ24" s="8"/>
      <c r="CK24" s="8" t="s">
        <v>141</v>
      </c>
      <c r="CL24" s="8"/>
      <c r="CM24" s="8"/>
      <c r="CN24" s="8"/>
      <c r="CO24" s="8"/>
      <c r="CP24" s="8"/>
      <c r="CQ24" s="8"/>
      <c r="CR24" s="8"/>
    </row>
    <row r="25" spans="1:96">
      <c r="B25" s="17" t="s">
        <v>23</v>
      </c>
      <c r="C25" s="39">
        <f>Q24</f>
        <v>27</v>
      </c>
      <c r="D25" s="24">
        <f>Q24/$R$23</f>
        <v>0.38571428571428573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</row>
    <row r="26" spans="1:96">
      <c r="B26" s="42" t="s">
        <v>46</v>
      </c>
      <c r="C26" s="45">
        <f>SUM(C24:C25)</f>
        <v>70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57">
        <v>4</v>
      </c>
      <c r="N26" s="200" t="s">
        <v>26</v>
      </c>
      <c r="O26" s="200"/>
      <c r="P26" s="200"/>
      <c r="Q26" s="8">
        <f t="shared" ref="Q26:Q34" si="2">COUNTA(V26:CM26)</f>
        <v>0</v>
      </c>
      <c r="R26" s="194">
        <f>SUM(Q26:Q30)</f>
        <v>0</v>
      </c>
      <c r="T26" s="15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</row>
    <row r="27" spans="1:96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57"/>
      <c r="N27" s="200" t="s">
        <v>27</v>
      </c>
      <c r="O27" s="200"/>
      <c r="P27" s="200"/>
      <c r="Q27" s="8">
        <f t="shared" si="2"/>
        <v>0</v>
      </c>
      <c r="R27" s="195"/>
      <c r="T27" s="15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</row>
    <row r="28" spans="1:96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57"/>
      <c r="N28" s="200" t="s">
        <v>28</v>
      </c>
      <c r="O28" s="200"/>
      <c r="P28" s="200"/>
      <c r="Q28" s="8">
        <f t="shared" si="2"/>
        <v>0</v>
      </c>
      <c r="R28" s="195"/>
      <c r="T28" s="15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57"/>
      <c r="N29" s="200" t="s">
        <v>29</v>
      </c>
      <c r="O29" s="200"/>
      <c r="P29" s="200"/>
      <c r="Q29" s="8">
        <f t="shared" si="2"/>
        <v>0</v>
      </c>
      <c r="R29" s="195"/>
      <c r="T29" s="15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6">
      <c r="B30" s="20" t="s">
        <v>32</v>
      </c>
      <c r="C30" s="39">
        <f>Q31</f>
        <v>55</v>
      </c>
      <c r="D30" s="24">
        <f>Q31/$R$31</f>
        <v>0.7857142857142857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57"/>
      <c r="N30" s="200" t="s">
        <v>30</v>
      </c>
      <c r="O30" s="200"/>
      <c r="P30" s="200"/>
      <c r="Q30" s="8">
        <f t="shared" si="2"/>
        <v>0</v>
      </c>
      <c r="R30" s="196"/>
      <c r="T30" s="15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6">
      <c r="B31" s="22" t="s">
        <v>35</v>
      </c>
      <c r="C31" s="39">
        <f>Q32</f>
        <v>15</v>
      </c>
      <c r="D31" s="24">
        <f>Q32/$R$31</f>
        <v>0.21428571428571427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57">
        <v>5</v>
      </c>
      <c r="N31" s="191" t="s">
        <v>32</v>
      </c>
      <c r="O31" s="192"/>
      <c r="P31" s="193"/>
      <c r="Q31" s="8">
        <f t="shared" si="2"/>
        <v>55</v>
      </c>
      <c r="R31" s="194">
        <f>SUM(Q31:Q34)</f>
        <v>70</v>
      </c>
      <c r="T31" s="157">
        <v>5</v>
      </c>
      <c r="U31" s="20" t="s">
        <v>63</v>
      </c>
      <c r="V31" s="8" t="s">
        <v>141</v>
      </c>
      <c r="W31" s="8" t="s">
        <v>141</v>
      </c>
      <c r="X31" s="8" t="s">
        <v>141</v>
      </c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/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/>
      <c r="AN31" s="8" t="s">
        <v>141</v>
      </c>
      <c r="AO31" s="8" t="s">
        <v>141</v>
      </c>
      <c r="AP31" s="8"/>
      <c r="AQ31" s="8" t="s">
        <v>141</v>
      </c>
      <c r="AR31" s="8" t="s">
        <v>141</v>
      </c>
      <c r="AS31" s="8" t="s">
        <v>141</v>
      </c>
      <c r="AT31" s="8" t="s">
        <v>141</v>
      </c>
      <c r="AU31" s="8" t="s">
        <v>141</v>
      </c>
      <c r="AV31" s="8" t="s">
        <v>141</v>
      </c>
      <c r="AW31" s="8" t="s">
        <v>141</v>
      </c>
      <c r="AX31" s="8"/>
      <c r="AY31" s="8" t="s">
        <v>141</v>
      </c>
      <c r="AZ31" s="8" t="s">
        <v>141</v>
      </c>
      <c r="BA31" s="8"/>
      <c r="BB31" s="8" t="s">
        <v>141</v>
      </c>
      <c r="BC31" s="8" t="s">
        <v>141</v>
      </c>
      <c r="BD31" s="8" t="s">
        <v>141</v>
      </c>
      <c r="BE31" s="8" t="s">
        <v>141</v>
      </c>
      <c r="BF31" s="8" t="s">
        <v>141</v>
      </c>
      <c r="BG31" s="8" t="s">
        <v>141</v>
      </c>
      <c r="BH31" s="8" t="s">
        <v>141</v>
      </c>
      <c r="BI31" s="8" t="s">
        <v>141</v>
      </c>
      <c r="BJ31" s="8" t="s">
        <v>141</v>
      </c>
      <c r="BK31" s="8" t="s">
        <v>141</v>
      </c>
      <c r="BL31" s="8" t="s">
        <v>141</v>
      </c>
      <c r="BM31" s="8" t="s">
        <v>141</v>
      </c>
      <c r="BN31" s="8" t="s">
        <v>141</v>
      </c>
      <c r="BO31" s="8"/>
      <c r="BP31" s="8" t="s">
        <v>141</v>
      </c>
      <c r="BQ31" s="8" t="s">
        <v>141</v>
      </c>
      <c r="BR31" s="8"/>
      <c r="BS31" s="8" t="s">
        <v>141</v>
      </c>
      <c r="BT31" s="8" t="s">
        <v>141</v>
      </c>
      <c r="BU31" s="8" t="s">
        <v>141</v>
      </c>
      <c r="BV31" s="8"/>
      <c r="BW31" s="8" t="s">
        <v>141</v>
      </c>
      <c r="BX31" s="8"/>
      <c r="BY31" s="8"/>
      <c r="BZ31" s="8"/>
      <c r="CA31" s="8" t="s">
        <v>141</v>
      </c>
      <c r="CB31" s="8"/>
      <c r="CC31" s="8"/>
      <c r="CD31" s="8" t="s">
        <v>141</v>
      </c>
      <c r="CE31" s="8" t="s">
        <v>141</v>
      </c>
      <c r="CF31" s="8" t="s">
        <v>141</v>
      </c>
      <c r="CG31" s="8" t="s">
        <v>141</v>
      </c>
      <c r="CH31" s="8"/>
      <c r="CI31" s="8"/>
      <c r="CJ31" s="8" t="s">
        <v>141</v>
      </c>
      <c r="CK31" s="8" t="s">
        <v>141</v>
      </c>
      <c r="CL31" s="8" t="s">
        <v>141</v>
      </c>
      <c r="CM31" s="8" t="s">
        <v>141</v>
      </c>
      <c r="CN31" s="8"/>
      <c r="CO31" s="8"/>
      <c r="CP31" s="8"/>
      <c r="CQ31" s="8"/>
      <c r="CR31" s="8"/>
    </row>
    <row r="32" spans="1:9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57"/>
      <c r="N32" s="191" t="s">
        <v>35</v>
      </c>
      <c r="O32" s="192" t="s">
        <v>35</v>
      </c>
      <c r="P32" s="193" t="s">
        <v>35</v>
      </c>
      <c r="Q32" s="8">
        <f t="shared" si="2"/>
        <v>15</v>
      </c>
      <c r="R32" s="195"/>
      <c r="T32" s="15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 t="s">
        <v>141</v>
      </c>
      <c r="AF32" s="8"/>
      <c r="AG32" s="8"/>
      <c r="AH32" s="8"/>
      <c r="AI32" s="8"/>
      <c r="AJ32" s="8"/>
      <c r="AK32" s="8"/>
      <c r="AL32" s="8"/>
      <c r="AM32" s="8" t="s">
        <v>141</v>
      </c>
      <c r="AN32" s="8"/>
      <c r="AO32" s="8"/>
      <c r="AP32" s="8" t="s">
        <v>141</v>
      </c>
      <c r="AQ32" s="8"/>
      <c r="AR32" s="8"/>
      <c r="AS32" s="8"/>
      <c r="AT32" s="8"/>
      <c r="AU32" s="8"/>
      <c r="AV32" s="8"/>
      <c r="AW32" s="8"/>
      <c r="AX32" s="8" t="s">
        <v>141</v>
      </c>
      <c r="AY32" s="8"/>
      <c r="AZ32" s="8"/>
      <c r="BA32" s="8" t="s">
        <v>141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 t="s">
        <v>141</v>
      </c>
      <c r="BP32" s="8"/>
      <c r="BQ32" s="8"/>
      <c r="BR32" s="8" t="s">
        <v>141</v>
      </c>
      <c r="BS32" s="8"/>
      <c r="BT32" s="8"/>
      <c r="BU32" s="8"/>
      <c r="BV32" s="8" t="s">
        <v>141</v>
      </c>
      <c r="BW32" s="8"/>
      <c r="BX32" s="8" t="s">
        <v>141</v>
      </c>
      <c r="BY32" s="8" t="s">
        <v>141</v>
      </c>
      <c r="BZ32" s="8" t="s">
        <v>141</v>
      </c>
      <c r="CA32" s="8"/>
      <c r="CB32" s="8" t="s">
        <v>141</v>
      </c>
      <c r="CC32" s="8" t="s">
        <v>141</v>
      </c>
      <c r="CD32" s="8"/>
      <c r="CE32" s="8"/>
      <c r="CF32" s="8"/>
      <c r="CG32" s="8"/>
      <c r="CH32" s="8" t="s">
        <v>141</v>
      </c>
      <c r="CI32" s="8" t="s">
        <v>141</v>
      </c>
      <c r="CJ32" s="8"/>
      <c r="CK32" s="8"/>
      <c r="CL32" s="8"/>
      <c r="CM32" s="8"/>
      <c r="CN32" s="8"/>
      <c r="CO32" s="8"/>
      <c r="CP32" s="8"/>
      <c r="CQ32" s="8"/>
      <c r="CR32" s="8"/>
    </row>
    <row r="33" spans="1:9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57"/>
      <c r="N33" s="191" t="s">
        <v>33</v>
      </c>
      <c r="O33" s="192" t="s">
        <v>33</v>
      </c>
      <c r="P33" s="193" t="s">
        <v>33</v>
      </c>
      <c r="Q33" s="8">
        <f t="shared" si="2"/>
        <v>0</v>
      </c>
      <c r="R33" s="195"/>
      <c r="T33" s="15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</row>
    <row r="34" spans="1:96">
      <c r="B34" s="42" t="s">
        <v>46</v>
      </c>
      <c r="C34" s="45">
        <f>SUM(C30:C33)</f>
        <v>70</v>
      </c>
      <c r="D34" s="24">
        <f>SUM(D30:D33)</f>
        <v>1</v>
      </c>
      <c r="F34" s="21"/>
      <c r="G34" s="21"/>
      <c r="H34" s="19"/>
      <c r="I34" s="19"/>
      <c r="J34" s="19"/>
      <c r="K34" s="19"/>
      <c r="M34" s="157"/>
      <c r="N34" s="191" t="s">
        <v>47</v>
      </c>
      <c r="O34" s="192" t="s">
        <v>34</v>
      </c>
      <c r="P34" s="193" t="s">
        <v>34</v>
      </c>
      <c r="Q34" s="8">
        <f t="shared" si="2"/>
        <v>0</v>
      </c>
      <c r="R34" s="196"/>
      <c r="T34" s="15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</row>
    <row r="35" spans="1:96">
      <c r="B35" s="13"/>
      <c r="C35" s="13"/>
    </row>
    <row r="36" spans="1:96">
      <c r="B36" s="13"/>
      <c r="C36" s="13"/>
    </row>
    <row r="37" spans="1:96">
      <c r="A37" s="158" t="s">
        <v>127</v>
      </c>
      <c r="B37" s="158"/>
      <c r="C37" s="158"/>
      <c r="D37" s="158"/>
      <c r="E37" s="158"/>
      <c r="F37" s="168"/>
      <c r="G37" s="168"/>
      <c r="H37" s="168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6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6">
      <c r="A39" s="158" t="s">
        <v>122</v>
      </c>
      <c r="B39" s="158"/>
      <c r="C39" s="158"/>
      <c r="D39" s="158"/>
      <c r="E39" s="158"/>
      <c r="F39" s="158"/>
      <c r="G39" s="158"/>
      <c r="H39" s="158"/>
      <c r="I39" s="106"/>
      <c r="J39" s="106"/>
      <c r="K39" s="106"/>
    </row>
    <row r="40" spans="1:96">
      <c r="A40" s="158" t="s">
        <v>73</v>
      </c>
      <c r="B40" s="158"/>
      <c r="C40" s="158"/>
      <c r="D40" s="158"/>
      <c r="E40" s="158"/>
      <c r="F40" s="158"/>
      <c r="G40" s="158"/>
      <c r="H40" s="158"/>
      <c r="I40" s="106"/>
    </row>
    <row r="41" spans="1:96">
      <c r="A41" s="106"/>
      <c r="B41" s="112"/>
      <c r="C41" s="112"/>
      <c r="D41" s="112"/>
      <c r="E41" s="112"/>
      <c r="F41" s="112"/>
      <c r="G41" s="112"/>
    </row>
    <row r="42" spans="1:96">
      <c r="A42" s="154" t="s">
        <v>13</v>
      </c>
      <c r="B42" s="154"/>
      <c r="C42" s="154"/>
      <c r="D42" s="154"/>
      <c r="E42" s="154"/>
      <c r="F42" s="154"/>
      <c r="G42" s="160"/>
      <c r="H42" s="161">
        <f>H9</f>
        <v>70</v>
      </c>
      <c r="I42" s="161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6">
      <c r="A43" s="162" t="s">
        <v>38</v>
      </c>
      <c r="B43" s="162"/>
      <c r="C43" s="162"/>
      <c r="D43" s="162"/>
      <c r="E43" s="162"/>
      <c r="F43" s="162"/>
      <c r="G43" s="163"/>
      <c r="H43" s="161" t="str">
        <f>H10</f>
        <v>децембар 2018.</v>
      </c>
      <c r="I43" s="161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6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6">
      <c r="B45" s="167" t="s">
        <v>11</v>
      </c>
      <c r="C45" s="167"/>
      <c r="D45" s="168"/>
    </row>
    <row r="46" spans="1:9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6" ht="48" customHeight="1">
      <c r="A47" s="157" t="s">
        <v>0</v>
      </c>
      <c r="B47" s="169" t="s">
        <v>1</v>
      </c>
      <c r="C47" s="170"/>
      <c r="D47" s="170"/>
      <c r="E47" s="170"/>
      <c r="F47" s="170"/>
      <c r="G47" s="171"/>
      <c r="H47" s="150" t="s">
        <v>10</v>
      </c>
      <c r="I47" s="31"/>
      <c r="J47" s="151" t="s">
        <v>67</v>
      </c>
      <c r="K47" s="151"/>
      <c r="N47" s="188" t="s">
        <v>60</v>
      </c>
      <c r="O47" s="189"/>
      <c r="P47" s="189"/>
      <c r="Q47" s="189"/>
      <c r="R47" s="190"/>
      <c r="S47" s="186" t="s">
        <v>61</v>
      </c>
      <c r="V47" s="184" t="s">
        <v>58</v>
      </c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</row>
    <row r="48" spans="1:96" ht="24.75" customHeight="1">
      <c r="A48" s="157"/>
      <c r="B48" s="172"/>
      <c r="C48" s="173"/>
      <c r="D48" s="173"/>
      <c r="E48" s="173"/>
      <c r="F48" s="173"/>
      <c r="G48" s="174"/>
      <c r="H48" s="150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7"/>
      <c r="T48" s="6"/>
      <c r="U48" s="101" t="s">
        <v>59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  <c r="CN48" s="100">
        <v>71</v>
      </c>
      <c r="CO48" s="100">
        <v>72</v>
      </c>
      <c r="CP48" s="100">
        <v>73</v>
      </c>
      <c r="CQ48" s="100">
        <v>74</v>
      </c>
      <c r="CR48" s="100">
        <v>75</v>
      </c>
    </row>
    <row r="49" spans="1:96" ht="12.75" customHeight="1">
      <c r="A49" s="12">
        <v>1</v>
      </c>
      <c r="B49" s="164" t="s">
        <v>2</v>
      </c>
      <c r="C49" s="165"/>
      <c r="D49" s="165"/>
      <c r="E49" s="165"/>
      <c r="F49" s="165"/>
      <c r="G49" s="166"/>
      <c r="H49" s="30">
        <f>(N49*$N$48+O49*$O$48+P49*$P$48+Q49*$Q$48+R49*$R$48)/S49</f>
        <v>4.7428571428571429</v>
      </c>
      <c r="I49" s="32"/>
      <c r="J49" s="46">
        <f>$H$9-COUNTA(V49:CC49)</f>
        <v>10</v>
      </c>
      <c r="K49" s="47">
        <f>J49/(J49+S49)</f>
        <v>0.125</v>
      </c>
      <c r="L49" s="9"/>
      <c r="M49" s="43" t="s">
        <v>49</v>
      </c>
      <c r="N49" s="12">
        <f>COUNTIF($V$49:$CM$49,N48)</f>
        <v>0</v>
      </c>
      <c r="O49" s="12">
        <f t="shared" ref="O49:R49" si="3">COUNTIF($V$49:$CM$49,O48)</f>
        <v>0</v>
      </c>
      <c r="P49" s="12">
        <f t="shared" si="3"/>
        <v>4</v>
      </c>
      <c r="Q49" s="12">
        <f t="shared" si="3"/>
        <v>10</v>
      </c>
      <c r="R49" s="12">
        <f t="shared" si="3"/>
        <v>56</v>
      </c>
      <c r="S49" s="12">
        <f>SUM(N49:R49)</f>
        <v>70</v>
      </c>
      <c r="T49" s="7"/>
      <c r="U49" s="102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4</v>
      </c>
      <c r="AL49" s="8">
        <v>5</v>
      </c>
      <c r="AM49" s="8">
        <v>3</v>
      </c>
      <c r="AN49" s="8">
        <v>4</v>
      </c>
      <c r="AO49" s="8">
        <v>4</v>
      </c>
      <c r="AP49" s="8">
        <v>4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4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4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4</v>
      </c>
      <c r="BX49" s="8">
        <v>3</v>
      </c>
      <c r="BY49" s="8">
        <v>5</v>
      </c>
      <c r="BZ49" s="8">
        <v>5</v>
      </c>
      <c r="CA49" s="8">
        <v>3</v>
      </c>
      <c r="CB49" s="8">
        <v>5</v>
      </c>
      <c r="CC49" s="8">
        <v>4</v>
      </c>
      <c r="CD49" s="8">
        <v>5</v>
      </c>
      <c r="CE49" s="8">
        <v>5</v>
      </c>
      <c r="CF49" s="8">
        <v>3</v>
      </c>
      <c r="CG49" s="8">
        <v>4</v>
      </c>
      <c r="CH49" s="8">
        <v>5</v>
      </c>
      <c r="CI49" s="8">
        <v>5</v>
      </c>
      <c r="CJ49" s="8">
        <v>5</v>
      </c>
      <c r="CK49" s="8">
        <v>5</v>
      </c>
      <c r="CL49" s="8">
        <v>4</v>
      </c>
      <c r="CM49" s="8">
        <v>5</v>
      </c>
      <c r="CN49" s="8"/>
      <c r="CO49" s="8"/>
      <c r="CP49" s="8"/>
      <c r="CQ49" s="8"/>
      <c r="CR49" s="8"/>
    </row>
    <row r="50" spans="1:96" ht="12.75" customHeight="1">
      <c r="A50" s="12">
        <v>2</v>
      </c>
      <c r="B50" s="164" t="s">
        <v>3</v>
      </c>
      <c r="C50" s="165"/>
      <c r="D50" s="165"/>
      <c r="E50" s="165"/>
      <c r="F50" s="165"/>
      <c r="G50" s="166"/>
      <c r="H50" s="30">
        <f t="shared" ref="H50:H57" si="4">(N50*$N$48+O50*$O$48+P50*$P$48+Q50*$Q$48+R50*$R$48)/S50</f>
        <v>4.7857142857142856</v>
      </c>
      <c r="I50" s="32"/>
      <c r="J50" s="46">
        <f t="shared" ref="J50:J57" si="5">$H$9-COUNTA(V50:CC50)</f>
        <v>10</v>
      </c>
      <c r="K50" s="47">
        <f t="shared" ref="K50:K56" si="6">J50/(J50+S50)</f>
        <v>0.125</v>
      </c>
      <c r="L50" s="9"/>
      <c r="M50" s="43" t="s">
        <v>50</v>
      </c>
      <c r="N50" s="12">
        <f>COUNTIF($V$50:$CM$50,N48)</f>
        <v>0</v>
      </c>
      <c r="O50" s="12">
        <f t="shared" ref="O50:R50" si="7">COUNTIF($V$50:$CM$50,O48)</f>
        <v>0</v>
      </c>
      <c r="P50" s="12">
        <f t="shared" si="7"/>
        <v>3</v>
      </c>
      <c r="Q50" s="12">
        <f t="shared" si="7"/>
        <v>9</v>
      </c>
      <c r="R50" s="12">
        <f t="shared" si="7"/>
        <v>58</v>
      </c>
      <c r="S50" s="12">
        <f t="shared" ref="S50:S57" si="8">SUM(N50:R50)</f>
        <v>70</v>
      </c>
      <c r="T50" s="7"/>
      <c r="U50" s="102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3</v>
      </c>
      <c r="AN50" s="8">
        <v>4</v>
      </c>
      <c r="AO50" s="8">
        <v>5</v>
      </c>
      <c r="AP50" s="8">
        <v>5</v>
      </c>
      <c r="AQ50" s="8">
        <v>4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4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4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4</v>
      </c>
      <c r="BW50" s="8">
        <v>4</v>
      </c>
      <c r="BX50" s="8">
        <v>3</v>
      </c>
      <c r="BY50" s="8">
        <v>5</v>
      </c>
      <c r="BZ50" s="8">
        <v>5</v>
      </c>
      <c r="CA50" s="8">
        <v>4</v>
      </c>
      <c r="CB50" s="8">
        <v>5</v>
      </c>
      <c r="CC50" s="8">
        <v>4</v>
      </c>
      <c r="CD50" s="8">
        <v>5</v>
      </c>
      <c r="CE50" s="8">
        <v>5</v>
      </c>
      <c r="CF50" s="8">
        <v>4</v>
      </c>
      <c r="CG50" s="8">
        <v>5</v>
      </c>
      <c r="CH50" s="8">
        <v>5</v>
      </c>
      <c r="CI50" s="8">
        <v>5</v>
      </c>
      <c r="CJ50" s="8">
        <v>5</v>
      </c>
      <c r="CK50" s="8">
        <v>5</v>
      </c>
      <c r="CL50" s="8">
        <v>3</v>
      </c>
      <c r="CM50" s="8">
        <v>5</v>
      </c>
      <c r="CN50" s="8"/>
      <c r="CO50" s="8"/>
      <c r="CP50" s="8"/>
      <c r="CQ50" s="8"/>
      <c r="CR50" s="8"/>
    </row>
    <row r="51" spans="1:96" ht="12.75" customHeight="1">
      <c r="A51" s="12">
        <v>3</v>
      </c>
      <c r="B51" s="164" t="s">
        <v>4</v>
      </c>
      <c r="C51" s="165"/>
      <c r="D51" s="165"/>
      <c r="E51" s="165"/>
      <c r="F51" s="165"/>
      <c r="G51" s="166"/>
      <c r="H51" s="30">
        <f t="shared" si="4"/>
        <v>4.8</v>
      </c>
      <c r="I51" s="32"/>
      <c r="J51" s="46">
        <f t="shared" si="5"/>
        <v>10</v>
      </c>
      <c r="K51" s="47">
        <f t="shared" si="6"/>
        <v>0.125</v>
      </c>
      <c r="L51" s="9"/>
      <c r="M51" s="43" t="s">
        <v>51</v>
      </c>
      <c r="N51" s="12">
        <f>COUNTIF($V$51:$CM$51,N48)</f>
        <v>0</v>
      </c>
      <c r="O51" s="12">
        <f t="shared" ref="O51:R51" si="9">COUNTIF($V$51:$CM$51,O48)</f>
        <v>0</v>
      </c>
      <c r="P51" s="12">
        <f t="shared" si="9"/>
        <v>2</v>
      </c>
      <c r="Q51" s="12">
        <f t="shared" si="9"/>
        <v>10</v>
      </c>
      <c r="R51" s="12">
        <f t="shared" si="9"/>
        <v>58</v>
      </c>
      <c r="S51" s="12">
        <f t="shared" si="8"/>
        <v>70</v>
      </c>
      <c r="T51" s="7"/>
      <c r="U51" s="102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4</v>
      </c>
      <c r="AN51" s="8">
        <v>4</v>
      </c>
      <c r="AO51" s="8">
        <v>5</v>
      </c>
      <c r="AP51" s="8">
        <v>5</v>
      </c>
      <c r="AQ51" s="8">
        <v>3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4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4</v>
      </c>
      <c r="BP51" s="8">
        <v>4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4</v>
      </c>
      <c r="BY51" s="8">
        <v>5</v>
      </c>
      <c r="BZ51" s="8">
        <v>5</v>
      </c>
      <c r="CA51" s="8">
        <v>4</v>
      </c>
      <c r="CB51" s="8">
        <v>4</v>
      </c>
      <c r="CC51" s="8">
        <v>4</v>
      </c>
      <c r="CD51" s="8">
        <v>5</v>
      </c>
      <c r="CE51" s="8">
        <v>5</v>
      </c>
      <c r="CF51" s="8">
        <v>4</v>
      </c>
      <c r="CG51" s="8">
        <v>5</v>
      </c>
      <c r="CH51" s="8">
        <v>5</v>
      </c>
      <c r="CI51" s="8">
        <v>5</v>
      </c>
      <c r="CJ51" s="8">
        <v>5</v>
      </c>
      <c r="CK51" s="8">
        <v>5</v>
      </c>
      <c r="CL51" s="8">
        <v>3</v>
      </c>
      <c r="CM51" s="8">
        <v>5</v>
      </c>
      <c r="CN51" s="8"/>
      <c r="CO51" s="8"/>
      <c r="CP51" s="8"/>
      <c r="CQ51" s="8"/>
      <c r="CR51" s="8"/>
    </row>
    <row r="52" spans="1:96" ht="12.75" customHeight="1">
      <c r="A52" s="12">
        <v>4</v>
      </c>
      <c r="B52" s="164" t="s">
        <v>5</v>
      </c>
      <c r="C52" s="165"/>
      <c r="D52" s="165"/>
      <c r="E52" s="165"/>
      <c r="F52" s="165"/>
      <c r="G52" s="166"/>
      <c r="H52" s="30">
        <f t="shared" si="4"/>
        <v>4.8428571428571425</v>
      </c>
      <c r="I52" s="32"/>
      <c r="J52" s="46">
        <f t="shared" si="5"/>
        <v>10</v>
      </c>
      <c r="K52" s="47">
        <f t="shared" si="6"/>
        <v>0.125</v>
      </c>
      <c r="L52" s="9"/>
      <c r="M52" s="43" t="s">
        <v>52</v>
      </c>
      <c r="N52" s="12">
        <f>COUNTIF($V$52:$CM$52,N48)</f>
        <v>0</v>
      </c>
      <c r="O52" s="12">
        <f t="shared" ref="O52:R52" si="10">COUNTIF($V$52:$CM$52,O48)</f>
        <v>0</v>
      </c>
      <c r="P52" s="12">
        <f t="shared" si="10"/>
        <v>1</v>
      </c>
      <c r="Q52" s="12">
        <f t="shared" si="10"/>
        <v>9</v>
      </c>
      <c r="R52" s="12">
        <f t="shared" si="10"/>
        <v>60</v>
      </c>
      <c r="S52" s="12">
        <f t="shared" si="8"/>
        <v>70</v>
      </c>
      <c r="T52" s="7"/>
      <c r="U52" s="102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4</v>
      </c>
      <c r="AN52" s="8">
        <v>4</v>
      </c>
      <c r="AO52" s="8">
        <v>4</v>
      </c>
      <c r="AP52" s="8">
        <v>4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4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4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4</v>
      </c>
      <c r="BY52" s="8">
        <v>5</v>
      </c>
      <c r="BZ52" s="8">
        <v>5</v>
      </c>
      <c r="CA52" s="8">
        <v>3</v>
      </c>
      <c r="CB52" s="8">
        <v>5</v>
      </c>
      <c r="CC52" s="8">
        <v>4</v>
      </c>
      <c r="CD52" s="8">
        <v>5</v>
      </c>
      <c r="CE52" s="8">
        <v>5</v>
      </c>
      <c r="CF52" s="8">
        <v>5</v>
      </c>
      <c r="CG52" s="8">
        <v>4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  <c r="CN52" s="8"/>
      <c r="CO52" s="8"/>
      <c r="CP52" s="8"/>
      <c r="CQ52" s="8"/>
      <c r="CR52" s="8"/>
    </row>
    <row r="53" spans="1:96" ht="12.75" customHeight="1">
      <c r="A53" s="12">
        <v>5</v>
      </c>
      <c r="B53" s="164" t="s">
        <v>6</v>
      </c>
      <c r="C53" s="165"/>
      <c r="D53" s="165"/>
      <c r="E53" s="165"/>
      <c r="F53" s="165"/>
      <c r="G53" s="166"/>
      <c r="H53" s="30">
        <f t="shared" si="4"/>
        <v>4.9285714285714288</v>
      </c>
      <c r="I53" s="32"/>
      <c r="J53" s="46">
        <f t="shared" si="5"/>
        <v>10</v>
      </c>
      <c r="K53" s="47">
        <f t="shared" si="6"/>
        <v>0.125</v>
      </c>
      <c r="L53" s="9"/>
      <c r="M53" s="43" t="s">
        <v>53</v>
      </c>
      <c r="N53" s="12">
        <f>COUNTIF($V$53:$CM$53,N48)</f>
        <v>0</v>
      </c>
      <c r="O53" s="12">
        <f t="shared" ref="O53:R53" si="11">COUNTIF($V$53:$CM$53,O48)</f>
        <v>0</v>
      </c>
      <c r="P53" s="12">
        <f t="shared" si="11"/>
        <v>0</v>
      </c>
      <c r="Q53" s="12">
        <f t="shared" si="11"/>
        <v>5</v>
      </c>
      <c r="R53" s="12">
        <f t="shared" si="11"/>
        <v>65</v>
      </c>
      <c r="S53" s="12">
        <f t="shared" si="8"/>
        <v>70</v>
      </c>
      <c r="T53" s="7"/>
      <c r="U53" s="102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4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4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4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4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  <c r="CN53" s="8"/>
      <c r="CO53" s="8"/>
      <c r="CP53" s="8"/>
      <c r="CQ53" s="8"/>
      <c r="CR53" s="8"/>
    </row>
    <row r="54" spans="1:96" ht="12.75" customHeight="1">
      <c r="A54" s="12">
        <v>6</v>
      </c>
      <c r="B54" s="164" t="s">
        <v>7</v>
      </c>
      <c r="C54" s="165"/>
      <c r="D54" s="165"/>
      <c r="E54" s="165"/>
      <c r="F54" s="165"/>
      <c r="G54" s="166"/>
      <c r="H54" s="30">
        <f t="shared" si="4"/>
        <v>4.9428571428571431</v>
      </c>
      <c r="I54" s="32"/>
      <c r="J54" s="46">
        <f t="shared" si="5"/>
        <v>10</v>
      </c>
      <c r="K54" s="47">
        <f t="shared" si="6"/>
        <v>0.125</v>
      </c>
      <c r="L54" s="9"/>
      <c r="M54" s="43" t="s">
        <v>54</v>
      </c>
      <c r="N54" s="12">
        <f>COUNTIF($V$54:$CM$54,N48)</f>
        <v>0</v>
      </c>
      <c r="O54" s="12">
        <f t="shared" ref="O54:R54" si="12">COUNTIF($V$54:$CM$54,O48)</f>
        <v>0</v>
      </c>
      <c r="P54" s="12">
        <f t="shared" si="12"/>
        <v>0</v>
      </c>
      <c r="Q54" s="12">
        <f t="shared" si="12"/>
        <v>4</v>
      </c>
      <c r="R54" s="12">
        <f t="shared" si="12"/>
        <v>66</v>
      </c>
      <c r="S54" s="12">
        <f t="shared" si="8"/>
        <v>70</v>
      </c>
      <c r="T54" s="7"/>
      <c r="U54" s="102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4</v>
      </c>
      <c r="AO54" s="8">
        <v>5</v>
      </c>
      <c r="AP54" s="8">
        <v>5</v>
      </c>
      <c r="AQ54" s="8">
        <v>4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4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  <c r="CD54" s="8">
        <v>5</v>
      </c>
      <c r="CE54" s="8">
        <v>5</v>
      </c>
      <c r="CF54" s="8">
        <v>5</v>
      </c>
      <c r="CG54" s="8">
        <v>5</v>
      </c>
      <c r="CH54" s="8">
        <v>5</v>
      </c>
      <c r="CI54" s="8">
        <v>5</v>
      </c>
      <c r="CJ54" s="8">
        <v>5</v>
      </c>
      <c r="CK54" s="8">
        <v>5</v>
      </c>
      <c r="CL54" s="8">
        <v>4</v>
      </c>
      <c r="CM54" s="8">
        <v>5</v>
      </c>
      <c r="CN54" s="8"/>
      <c r="CO54" s="8"/>
      <c r="CP54" s="8"/>
      <c r="CQ54" s="8"/>
      <c r="CR54" s="8"/>
    </row>
    <row r="55" spans="1:96" ht="30" customHeight="1">
      <c r="A55" s="12">
        <v>7</v>
      </c>
      <c r="B55" s="164" t="s">
        <v>8</v>
      </c>
      <c r="C55" s="165"/>
      <c r="D55" s="165"/>
      <c r="E55" s="165"/>
      <c r="F55" s="165"/>
      <c r="G55" s="166"/>
      <c r="H55" s="30">
        <f t="shared" si="4"/>
        <v>4.871428571428571</v>
      </c>
      <c r="I55" s="32"/>
      <c r="J55" s="46">
        <f t="shared" si="5"/>
        <v>10</v>
      </c>
      <c r="K55" s="47">
        <f t="shared" si="6"/>
        <v>0.125</v>
      </c>
      <c r="L55" s="9"/>
      <c r="M55" s="44" t="s">
        <v>55</v>
      </c>
      <c r="N55" s="12">
        <f>COUNTIF($V$55:$CM$55,N48)</f>
        <v>0</v>
      </c>
      <c r="O55" s="12">
        <f t="shared" ref="O55:R55" si="13">COUNTIF($V$55:$CM$55,O48)</f>
        <v>0</v>
      </c>
      <c r="P55" s="12">
        <f t="shared" si="13"/>
        <v>0</v>
      </c>
      <c r="Q55" s="12">
        <f t="shared" si="13"/>
        <v>9</v>
      </c>
      <c r="R55" s="12">
        <f t="shared" si="13"/>
        <v>61</v>
      </c>
      <c r="S55" s="12">
        <f t="shared" si="8"/>
        <v>70</v>
      </c>
      <c r="T55" s="7"/>
      <c r="U55" s="103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4</v>
      </c>
      <c r="AN55" s="8">
        <v>4</v>
      </c>
      <c r="AO55" s="8">
        <v>5</v>
      </c>
      <c r="AP55" s="8">
        <v>5</v>
      </c>
      <c r="AQ55" s="8">
        <v>4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4</v>
      </c>
      <c r="BP55" s="8">
        <v>4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4</v>
      </c>
      <c r="BW55" s="8">
        <v>4</v>
      </c>
      <c r="BX55" s="8">
        <v>4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5</v>
      </c>
      <c r="CF55" s="8">
        <v>5</v>
      </c>
      <c r="CG55" s="8">
        <v>5</v>
      </c>
      <c r="CH55" s="8">
        <v>5</v>
      </c>
      <c r="CI55" s="8">
        <v>5</v>
      </c>
      <c r="CJ55" s="8">
        <v>5</v>
      </c>
      <c r="CK55" s="8">
        <v>5</v>
      </c>
      <c r="CL55" s="8">
        <v>4</v>
      </c>
      <c r="CM55" s="8">
        <v>5</v>
      </c>
      <c r="CN55" s="8"/>
      <c r="CO55" s="8"/>
      <c r="CP55" s="8"/>
      <c r="CQ55" s="8"/>
      <c r="CR55" s="8"/>
    </row>
    <row r="56" spans="1:96" ht="30" customHeight="1">
      <c r="A56" s="12">
        <v>8</v>
      </c>
      <c r="B56" s="164" t="s">
        <v>9</v>
      </c>
      <c r="C56" s="165"/>
      <c r="D56" s="165"/>
      <c r="E56" s="165"/>
      <c r="F56" s="165"/>
      <c r="G56" s="166"/>
      <c r="H56" s="30">
        <f t="shared" si="4"/>
        <v>4.8857142857142861</v>
      </c>
      <c r="I56" s="32"/>
      <c r="J56" s="46">
        <f t="shared" si="5"/>
        <v>10</v>
      </c>
      <c r="K56" s="47">
        <f t="shared" si="6"/>
        <v>0.125</v>
      </c>
      <c r="L56" s="9"/>
      <c r="M56" s="44" t="s">
        <v>56</v>
      </c>
      <c r="N56" s="12">
        <f>COUNTIF($V$56:$CM$56,N48)</f>
        <v>1</v>
      </c>
      <c r="O56" s="12">
        <f t="shared" ref="O56:R56" si="14">COUNTIF($V$56:$CM$56,O48)</f>
        <v>0</v>
      </c>
      <c r="P56" s="12">
        <f t="shared" si="14"/>
        <v>0</v>
      </c>
      <c r="Q56" s="12">
        <f t="shared" si="14"/>
        <v>4</v>
      </c>
      <c r="R56" s="12">
        <f t="shared" si="14"/>
        <v>65</v>
      </c>
      <c r="S56" s="12">
        <f t="shared" si="8"/>
        <v>70</v>
      </c>
      <c r="T56" s="7"/>
      <c r="U56" s="103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1</v>
      </c>
      <c r="AN56" s="8">
        <v>4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4</v>
      </c>
      <c r="BP56" s="8">
        <v>4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  <c r="CD56" s="8">
        <v>5</v>
      </c>
      <c r="CE56" s="8">
        <v>5</v>
      </c>
      <c r="CF56" s="8">
        <v>5</v>
      </c>
      <c r="CG56" s="8">
        <v>5</v>
      </c>
      <c r="CH56" s="8">
        <v>5</v>
      </c>
      <c r="CI56" s="8">
        <v>5</v>
      </c>
      <c r="CJ56" s="8">
        <v>5</v>
      </c>
      <c r="CK56" s="8">
        <v>5</v>
      </c>
      <c r="CL56" s="8">
        <v>4</v>
      </c>
      <c r="CM56" s="8">
        <v>5</v>
      </c>
      <c r="CN56" s="8"/>
      <c r="CO56" s="8"/>
      <c r="CP56" s="8"/>
      <c r="CQ56" s="8"/>
      <c r="CR56" s="8"/>
    </row>
    <row r="57" spans="1:96" ht="27" customHeight="1">
      <c r="A57" s="12">
        <v>9</v>
      </c>
      <c r="B57" s="164" t="s">
        <v>41</v>
      </c>
      <c r="C57" s="165"/>
      <c r="D57" s="165"/>
      <c r="E57" s="165"/>
      <c r="F57" s="165"/>
      <c r="G57" s="166"/>
      <c r="H57" s="30">
        <f t="shared" si="4"/>
        <v>4.8208955223880601</v>
      </c>
      <c r="I57" s="32"/>
      <c r="J57" s="46">
        <f t="shared" si="5"/>
        <v>13</v>
      </c>
      <c r="K57" s="47">
        <f>J57/(J57+S57)</f>
        <v>0.16250000000000001</v>
      </c>
      <c r="L57" s="9"/>
      <c r="M57" s="44" t="s">
        <v>57</v>
      </c>
      <c r="N57" s="12">
        <f>COUNTIF($V$57:$CM$57,N48)</f>
        <v>0</v>
      </c>
      <c r="O57" s="12">
        <f t="shared" ref="O57:R57" si="15">COUNTIF($V$57:$CM$57,O48)</f>
        <v>0</v>
      </c>
      <c r="P57" s="12">
        <f t="shared" si="15"/>
        <v>1</v>
      </c>
      <c r="Q57" s="12">
        <f t="shared" si="15"/>
        <v>10</v>
      </c>
      <c r="R57" s="12">
        <f t="shared" si="15"/>
        <v>56</v>
      </c>
      <c r="S57" s="12">
        <f t="shared" si="8"/>
        <v>67</v>
      </c>
      <c r="T57" s="7"/>
      <c r="U57" s="103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4</v>
      </c>
      <c r="AN57" s="8">
        <v>4</v>
      </c>
      <c r="AO57" s="8">
        <v>4</v>
      </c>
      <c r="AP57" s="8">
        <v>4</v>
      </c>
      <c r="AQ57" s="8"/>
      <c r="AR57" s="8"/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4</v>
      </c>
      <c r="BB57" s="8">
        <v>5</v>
      </c>
      <c r="BC57" s="8">
        <v>5</v>
      </c>
      <c r="BD57" s="8">
        <v>5</v>
      </c>
      <c r="BE57" s="8">
        <v>4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4</v>
      </c>
      <c r="BP57" s="8">
        <v>4</v>
      </c>
      <c r="BQ57" s="8">
        <v>5</v>
      </c>
      <c r="BR57" s="8"/>
      <c r="BS57" s="8">
        <v>5</v>
      </c>
      <c r="BT57" s="8">
        <v>5</v>
      </c>
      <c r="BU57" s="8">
        <v>5</v>
      </c>
      <c r="BV57" s="8">
        <v>4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4</v>
      </c>
      <c r="CI57" s="8">
        <v>5</v>
      </c>
      <c r="CJ57" s="8">
        <v>5</v>
      </c>
      <c r="CK57" s="8">
        <v>5</v>
      </c>
      <c r="CL57" s="8">
        <v>3</v>
      </c>
      <c r="CM57" s="8">
        <v>5</v>
      </c>
      <c r="CN57" s="8"/>
      <c r="CO57" s="8"/>
      <c r="CP57" s="8"/>
      <c r="CQ57" s="8"/>
      <c r="CR57" s="8"/>
    </row>
    <row r="58" spans="1:96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4.8467661691542299</v>
      </c>
      <c r="I58" s="49"/>
      <c r="J58" s="175" t="s">
        <v>66</v>
      </c>
      <c r="K58" s="175"/>
      <c r="L58" s="50">
        <f>SUM(J49:J57)</f>
        <v>93</v>
      </c>
      <c r="M58" s="7"/>
      <c r="N58" s="7"/>
      <c r="O58" s="7"/>
      <c r="P58" s="7"/>
      <c r="Q58" s="7"/>
      <c r="R58" s="7"/>
      <c r="S58" s="7"/>
      <c r="T58" s="7"/>
    </row>
    <row r="61" spans="1:96">
      <c r="B61" s="15" t="s">
        <v>107</v>
      </c>
    </row>
    <row r="62" spans="1:96">
      <c r="B62" s="15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H9:I9"/>
    <mergeCell ref="H10:I10"/>
    <mergeCell ref="A4:H4"/>
    <mergeCell ref="A6:H6"/>
    <mergeCell ref="A7:H7"/>
    <mergeCell ref="A9:G9"/>
    <mergeCell ref="A10:G10"/>
    <mergeCell ref="T15:T16"/>
    <mergeCell ref="F16:H16"/>
    <mergeCell ref="N16:P16"/>
    <mergeCell ref="V13:CR13"/>
    <mergeCell ref="V10:CC10"/>
    <mergeCell ref="A14:H14"/>
    <mergeCell ref="N14:P14"/>
    <mergeCell ref="M15:M16"/>
    <mergeCell ref="N15:P15"/>
    <mergeCell ref="R15:R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V47:CR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R150"/>
  <sheetViews>
    <sheetView topLeftCell="A7"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6" width="2.7109375" customWidth="1"/>
  </cols>
  <sheetData>
    <row r="1" spans="1:9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6">
      <c r="A4" s="158" t="s">
        <v>116</v>
      </c>
      <c r="B4" s="158"/>
      <c r="C4" s="158"/>
      <c r="D4" s="158"/>
      <c r="E4" s="158"/>
      <c r="F4" s="168"/>
      <c r="G4" s="168"/>
      <c r="H4" s="16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6">
      <c r="A6" s="158" t="s">
        <v>122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96">
      <c r="A7" s="158" t="s">
        <v>74</v>
      </c>
      <c r="B7" s="158"/>
      <c r="C7" s="158"/>
      <c r="D7" s="158"/>
      <c r="E7" s="158"/>
      <c r="F7" s="158"/>
      <c r="G7" s="158"/>
      <c r="H7" s="158"/>
      <c r="I7" s="14"/>
    </row>
    <row r="8" spans="1:96">
      <c r="A8" s="14"/>
      <c r="B8" s="2"/>
      <c r="C8" s="2"/>
      <c r="D8" s="2"/>
      <c r="E8" s="2"/>
      <c r="F8" s="2"/>
      <c r="G8" s="2"/>
    </row>
    <row r="9" spans="1:96">
      <c r="A9" s="154" t="s">
        <v>13</v>
      </c>
      <c r="B9" s="154"/>
      <c r="C9" s="154"/>
      <c r="D9" s="154"/>
      <c r="E9" s="154"/>
      <c r="F9" s="154"/>
      <c r="G9" s="160"/>
      <c r="H9" s="161">
        <v>70</v>
      </c>
      <c r="I9" s="16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96">
      <c r="A10" s="162" t="s">
        <v>38</v>
      </c>
      <c r="B10" s="162"/>
      <c r="C10" s="162"/>
      <c r="D10" s="162"/>
      <c r="E10" s="162"/>
      <c r="F10" s="162"/>
      <c r="G10" s="163"/>
      <c r="H10" s="161" t="s">
        <v>148</v>
      </c>
      <c r="I10" s="16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9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6">
      <c r="V13" s="201" t="s">
        <v>58</v>
      </c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</row>
    <row r="14" spans="1:96">
      <c r="A14" s="153" t="s">
        <v>16</v>
      </c>
      <c r="B14" s="154"/>
      <c r="C14" s="154"/>
      <c r="D14" s="154"/>
      <c r="E14" s="154"/>
      <c r="F14" s="154"/>
      <c r="G14" s="154"/>
      <c r="H14" s="154"/>
      <c r="I14" s="1"/>
      <c r="J14" s="1"/>
      <c r="K14" s="1"/>
      <c r="N14" s="204" t="s">
        <v>43</v>
      </c>
      <c r="O14" s="161"/>
      <c r="P14" s="161"/>
      <c r="Q14" s="35" t="s">
        <v>40</v>
      </c>
      <c r="R14" s="36" t="s">
        <v>36</v>
      </c>
      <c r="U14" s="102" t="s">
        <v>45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  <c r="CN14" s="100">
        <v>71</v>
      </c>
      <c r="CO14" s="100">
        <v>72</v>
      </c>
      <c r="CP14" s="100">
        <v>73</v>
      </c>
      <c r="CQ14" s="100">
        <v>74</v>
      </c>
      <c r="CR14" s="100">
        <v>75</v>
      </c>
    </row>
    <row r="15" spans="1:9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57">
        <v>1</v>
      </c>
      <c r="N15" s="205" t="s">
        <v>14</v>
      </c>
      <c r="O15" s="206"/>
      <c r="P15" s="207"/>
      <c r="Q15" s="8">
        <f>COUNTA(V15:MC15)</f>
        <v>2</v>
      </c>
      <c r="R15" s="194">
        <f>SUM(Q15:Q16)</f>
        <v>70</v>
      </c>
      <c r="T15" s="15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141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 t="s">
        <v>141</v>
      </c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</row>
    <row r="16" spans="1:96">
      <c r="A16" s="15"/>
      <c r="B16" s="13" t="s">
        <v>44</v>
      </c>
      <c r="C16" s="13"/>
      <c r="F16" s="155" t="s">
        <v>17</v>
      </c>
      <c r="G16" s="155"/>
      <c r="H16" s="156"/>
      <c r="I16" s="18"/>
      <c r="J16" s="18"/>
      <c r="K16" s="18"/>
      <c r="M16" s="157"/>
      <c r="N16" s="191" t="s">
        <v>15</v>
      </c>
      <c r="O16" s="192"/>
      <c r="P16" s="193"/>
      <c r="Q16" s="8">
        <f>COUNTA(V16:MC16)</f>
        <v>68</v>
      </c>
      <c r="R16" s="196"/>
      <c r="T16" s="157"/>
      <c r="U16" s="17" t="s">
        <v>15</v>
      </c>
      <c r="V16" s="8" t="s">
        <v>142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/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/>
      <c r="BV16" s="8" t="s">
        <v>141</v>
      </c>
      <c r="BW16" s="8" t="s">
        <v>141</v>
      </c>
      <c r="BX16" s="8" t="s">
        <v>141</v>
      </c>
      <c r="BY16" s="8" t="s">
        <v>141</v>
      </c>
      <c r="BZ16" s="8" t="s">
        <v>141</v>
      </c>
      <c r="CA16" s="8" t="s">
        <v>141</v>
      </c>
      <c r="CB16" s="8" t="s">
        <v>141</v>
      </c>
      <c r="CC16" s="8" t="s">
        <v>141</v>
      </c>
      <c r="CD16" s="8" t="s">
        <v>141</v>
      </c>
      <c r="CE16" s="8" t="s">
        <v>141</v>
      </c>
      <c r="CF16" s="8" t="s">
        <v>141</v>
      </c>
      <c r="CG16" s="8" t="s">
        <v>141</v>
      </c>
      <c r="CH16" s="8" t="s">
        <v>141</v>
      </c>
      <c r="CI16" s="8" t="s">
        <v>141</v>
      </c>
      <c r="CJ16" s="8" t="s">
        <v>141</v>
      </c>
      <c r="CK16" s="8" t="s">
        <v>141</v>
      </c>
      <c r="CL16" s="8" t="s">
        <v>141</v>
      </c>
      <c r="CM16" s="8" t="s">
        <v>141</v>
      </c>
      <c r="CN16" s="8"/>
      <c r="CO16" s="8"/>
      <c r="CP16" s="8"/>
      <c r="CQ16" s="8"/>
      <c r="CR16" s="8"/>
    </row>
    <row r="17" spans="1:9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</row>
    <row r="18" spans="1:96">
      <c r="B18" s="16" t="s">
        <v>14</v>
      </c>
      <c r="C18" s="37">
        <f>Q15</f>
        <v>2</v>
      </c>
      <c r="D18" s="24">
        <f>Q15/$R$15</f>
        <v>2.8571428571428571E-2</v>
      </c>
      <c r="F18" s="17" t="s">
        <v>18</v>
      </c>
      <c r="G18" s="39">
        <f>Q18</f>
        <v>70</v>
      </c>
      <c r="H18" s="24">
        <f>Q18/$R$18</f>
        <v>1</v>
      </c>
      <c r="I18" s="25"/>
      <c r="J18" s="25"/>
      <c r="K18" s="25"/>
      <c r="M18" s="157">
        <v>2</v>
      </c>
      <c r="N18" s="191" t="s">
        <v>18</v>
      </c>
      <c r="O18" s="192"/>
      <c r="P18" s="193"/>
      <c r="Q18" s="8">
        <f t="shared" ref="Q18:Q21" si="0">COUNTA(V18:MC18)</f>
        <v>70</v>
      </c>
      <c r="R18" s="194">
        <f>SUM(Q18:Q21)</f>
        <v>70</v>
      </c>
      <c r="T18" s="157">
        <v>2</v>
      </c>
      <c r="U18" s="17" t="s">
        <v>18</v>
      </c>
      <c r="V18" s="8" t="s">
        <v>141</v>
      </c>
      <c r="W18" s="8" t="s">
        <v>141</v>
      </c>
      <c r="X18" s="8" t="s">
        <v>141</v>
      </c>
      <c r="Y18" s="8" t="s">
        <v>141</v>
      </c>
      <c r="Z18" s="8" t="s">
        <v>141</v>
      </c>
      <c r="AA18" s="8" t="s">
        <v>141</v>
      </c>
      <c r="AB18" s="8" t="s">
        <v>141</v>
      </c>
      <c r="AC18" s="8" t="s">
        <v>141</v>
      </c>
      <c r="AD18" s="8" t="s">
        <v>141</v>
      </c>
      <c r="AE18" s="8" t="s">
        <v>141</v>
      </c>
      <c r="AF18" s="8" t="s">
        <v>141</v>
      </c>
      <c r="AG18" s="8" t="s">
        <v>141</v>
      </c>
      <c r="AH18" s="8" t="s">
        <v>141</v>
      </c>
      <c r="AI18" s="8" t="s">
        <v>141</v>
      </c>
      <c r="AJ18" s="8" t="s">
        <v>141</v>
      </c>
      <c r="AK18" s="8" t="s">
        <v>141</v>
      </c>
      <c r="AL18" s="8" t="s">
        <v>141</v>
      </c>
      <c r="AM18" s="8" t="s">
        <v>141</v>
      </c>
      <c r="AN18" s="8" t="s">
        <v>141</v>
      </c>
      <c r="AO18" s="8" t="s">
        <v>141</v>
      </c>
      <c r="AP18" s="8" t="s">
        <v>141</v>
      </c>
      <c r="AQ18" s="8" t="s">
        <v>141</v>
      </c>
      <c r="AR18" s="8" t="s">
        <v>141</v>
      </c>
      <c r="AS18" s="8" t="s">
        <v>141</v>
      </c>
      <c r="AT18" s="8" t="s">
        <v>141</v>
      </c>
      <c r="AU18" s="8" t="s">
        <v>141</v>
      </c>
      <c r="AV18" s="8" t="s">
        <v>141</v>
      </c>
      <c r="AW18" s="8" t="s">
        <v>141</v>
      </c>
      <c r="AX18" s="8" t="s">
        <v>141</v>
      </c>
      <c r="AY18" s="8" t="s">
        <v>141</v>
      </c>
      <c r="AZ18" s="8" t="s">
        <v>141</v>
      </c>
      <c r="BA18" s="8" t="s">
        <v>141</v>
      </c>
      <c r="BB18" s="8" t="s">
        <v>141</v>
      </c>
      <c r="BC18" s="8" t="s">
        <v>141</v>
      </c>
      <c r="BD18" s="8" t="s">
        <v>141</v>
      </c>
      <c r="BE18" s="8" t="s">
        <v>141</v>
      </c>
      <c r="BF18" s="8" t="s">
        <v>141</v>
      </c>
      <c r="BG18" s="8" t="s">
        <v>141</v>
      </c>
      <c r="BH18" s="8" t="s">
        <v>141</v>
      </c>
      <c r="BI18" s="8" t="s">
        <v>141</v>
      </c>
      <c r="BJ18" s="8" t="s">
        <v>141</v>
      </c>
      <c r="BK18" s="8" t="s">
        <v>141</v>
      </c>
      <c r="BL18" s="8" t="s">
        <v>141</v>
      </c>
      <c r="BM18" s="8" t="s">
        <v>141</v>
      </c>
      <c r="BN18" s="8" t="s">
        <v>141</v>
      </c>
      <c r="BO18" s="8" t="s">
        <v>141</v>
      </c>
      <c r="BP18" s="8" t="s">
        <v>141</v>
      </c>
      <c r="BQ18" s="8" t="s">
        <v>141</v>
      </c>
      <c r="BR18" s="8" t="s">
        <v>141</v>
      </c>
      <c r="BS18" s="8" t="s">
        <v>141</v>
      </c>
      <c r="BT18" s="8" t="s">
        <v>141</v>
      </c>
      <c r="BU18" s="8" t="s">
        <v>141</v>
      </c>
      <c r="BV18" s="8" t="s">
        <v>141</v>
      </c>
      <c r="BW18" s="8" t="s">
        <v>141</v>
      </c>
      <c r="BX18" s="8" t="s">
        <v>141</v>
      </c>
      <c r="BY18" s="8" t="s">
        <v>141</v>
      </c>
      <c r="BZ18" s="8" t="s">
        <v>141</v>
      </c>
      <c r="CA18" s="8" t="s">
        <v>141</v>
      </c>
      <c r="CB18" s="8" t="s">
        <v>141</v>
      </c>
      <c r="CC18" s="8" t="s">
        <v>141</v>
      </c>
      <c r="CD18" s="8" t="s">
        <v>141</v>
      </c>
      <c r="CE18" s="8" t="s">
        <v>141</v>
      </c>
      <c r="CF18" s="8" t="s">
        <v>141</v>
      </c>
      <c r="CG18" s="8" t="s">
        <v>141</v>
      </c>
      <c r="CH18" s="8" t="s">
        <v>141</v>
      </c>
      <c r="CI18" s="8" t="s">
        <v>141</v>
      </c>
      <c r="CJ18" s="8" t="s">
        <v>141</v>
      </c>
      <c r="CK18" s="8" t="s">
        <v>141</v>
      </c>
      <c r="CL18" s="8" t="s">
        <v>141</v>
      </c>
      <c r="CM18" s="8" t="s">
        <v>141</v>
      </c>
      <c r="CN18" s="8"/>
      <c r="CO18" s="8"/>
      <c r="CP18" s="8"/>
      <c r="CQ18" s="8"/>
      <c r="CR18" s="8"/>
    </row>
    <row r="19" spans="1:96">
      <c r="B19" s="17" t="s">
        <v>15</v>
      </c>
      <c r="C19" s="37">
        <f>Q16</f>
        <v>68</v>
      </c>
      <c r="D19" s="24">
        <f>Q16/$R$15</f>
        <v>0.97142857142857142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57"/>
      <c r="N19" s="191" t="s">
        <v>19</v>
      </c>
      <c r="O19" s="192" t="s">
        <v>19</v>
      </c>
      <c r="P19" s="193" t="s">
        <v>19</v>
      </c>
      <c r="Q19" s="8">
        <f t="shared" si="0"/>
        <v>0</v>
      </c>
      <c r="R19" s="195"/>
      <c r="T19" s="15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</row>
    <row r="20" spans="1:96">
      <c r="B20" s="42" t="s">
        <v>46</v>
      </c>
      <c r="C20" s="45">
        <f>SUM(C18:C19)</f>
        <v>70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57"/>
      <c r="N20" s="191" t="s">
        <v>20</v>
      </c>
      <c r="O20" s="192" t="s">
        <v>20</v>
      </c>
      <c r="P20" s="193" t="s">
        <v>20</v>
      </c>
      <c r="Q20" s="8">
        <f t="shared" si="0"/>
        <v>0</v>
      </c>
      <c r="R20" s="195"/>
      <c r="T20" s="15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</row>
    <row r="21" spans="1:9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57"/>
      <c r="N21" s="191" t="s">
        <v>21</v>
      </c>
      <c r="O21" s="192"/>
      <c r="P21" s="193"/>
      <c r="Q21" s="8">
        <f t="shared" si="0"/>
        <v>0</v>
      </c>
      <c r="R21" s="196"/>
      <c r="T21" s="15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</row>
    <row r="22" spans="1:96">
      <c r="B22" s="152" t="s">
        <v>24</v>
      </c>
      <c r="C22" s="152"/>
      <c r="D22" s="152"/>
      <c r="F22" s="42" t="s">
        <v>46</v>
      </c>
      <c r="G22" s="45">
        <f>SUM(G18:G21)</f>
        <v>70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</row>
    <row r="23" spans="1:96">
      <c r="B23" s="41" t="s">
        <v>45</v>
      </c>
      <c r="C23" s="35" t="s">
        <v>40</v>
      </c>
      <c r="D23" s="35" t="s">
        <v>39</v>
      </c>
      <c r="M23" s="157">
        <v>3</v>
      </c>
      <c r="N23" s="191" t="s">
        <v>22</v>
      </c>
      <c r="O23" s="192"/>
      <c r="P23" s="193"/>
      <c r="Q23" s="8">
        <f t="shared" ref="Q23:Q24" si="1">COUNTA(V23:MC23)</f>
        <v>44</v>
      </c>
      <c r="R23" s="194">
        <f>SUM(Q23:Q24)</f>
        <v>70</v>
      </c>
      <c r="T23" s="157">
        <v>3</v>
      </c>
      <c r="U23" s="17" t="s">
        <v>22</v>
      </c>
      <c r="V23" s="8" t="s">
        <v>141</v>
      </c>
      <c r="W23" s="8" t="s">
        <v>141</v>
      </c>
      <c r="X23" s="8"/>
      <c r="Y23" s="8" t="s">
        <v>141</v>
      </c>
      <c r="Z23" s="8"/>
      <c r="AA23" s="8" t="s">
        <v>141</v>
      </c>
      <c r="AB23" s="8" t="s">
        <v>141</v>
      </c>
      <c r="AC23" s="8" t="s">
        <v>141</v>
      </c>
      <c r="AD23" s="8" t="s">
        <v>141</v>
      </c>
      <c r="AE23" s="8"/>
      <c r="AF23" s="8"/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/>
      <c r="AP23" s="8"/>
      <c r="AQ23" s="8"/>
      <c r="AR23" s="8"/>
      <c r="AS23" s="8" t="s">
        <v>141</v>
      </c>
      <c r="AT23" s="8" t="s">
        <v>141</v>
      </c>
      <c r="AU23" s="8"/>
      <c r="AV23" s="8" t="s">
        <v>141</v>
      </c>
      <c r="AW23" s="8" t="s">
        <v>141</v>
      </c>
      <c r="AX23" s="8"/>
      <c r="AY23" s="8"/>
      <c r="AZ23" s="8" t="s">
        <v>141</v>
      </c>
      <c r="BA23" s="8" t="s">
        <v>141</v>
      </c>
      <c r="BB23" s="8" t="s">
        <v>141</v>
      </c>
      <c r="BC23" s="8" t="s">
        <v>141</v>
      </c>
      <c r="BD23" s="8" t="s">
        <v>141</v>
      </c>
      <c r="BE23" s="8"/>
      <c r="BF23" s="8" t="s">
        <v>141</v>
      </c>
      <c r="BG23" s="8" t="s">
        <v>141</v>
      </c>
      <c r="BH23" s="8" t="s">
        <v>141</v>
      </c>
      <c r="BI23" s="8" t="s">
        <v>141</v>
      </c>
      <c r="BJ23" s="8" t="s">
        <v>141</v>
      </c>
      <c r="BK23" s="8" t="s">
        <v>141</v>
      </c>
      <c r="BL23" s="8"/>
      <c r="BM23" s="8"/>
      <c r="BN23" s="8" t="s">
        <v>141</v>
      </c>
      <c r="BO23" s="8"/>
      <c r="BP23" s="8" t="s">
        <v>141</v>
      </c>
      <c r="BQ23" s="8" t="s">
        <v>141</v>
      </c>
      <c r="BR23" s="8"/>
      <c r="BS23" s="8" t="s">
        <v>141</v>
      </c>
      <c r="BT23" s="8" t="s">
        <v>141</v>
      </c>
      <c r="BU23" s="8"/>
      <c r="BV23" s="8"/>
      <c r="BW23" s="8"/>
      <c r="BX23" s="8"/>
      <c r="BY23" s="8" t="s">
        <v>141</v>
      </c>
      <c r="BZ23" s="8" t="s">
        <v>141</v>
      </c>
      <c r="CA23" s="8"/>
      <c r="CB23" s="8"/>
      <c r="CC23" s="8"/>
      <c r="CD23" s="8" t="s">
        <v>141</v>
      </c>
      <c r="CE23" s="8" t="s">
        <v>141</v>
      </c>
      <c r="CF23" s="8" t="s">
        <v>141</v>
      </c>
      <c r="CG23" s="8"/>
      <c r="CH23" s="8"/>
      <c r="CI23" s="8" t="s">
        <v>141</v>
      </c>
      <c r="CJ23" s="8" t="s">
        <v>141</v>
      </c>
      <c r="CK23" s="8" t="s">
        <v>141</v>
      </c>
      <c r="CL23" s="8"/>
      <c r="CM23" s="8" t="s">
        <v>141</v>
      </c>
      <c r="CN23" s="8"/>
      <c r="CO23" s="8"/>
      <c r="CP23" s="8"/>
      <c r="CQ23" s="8"/>
      <c r="CR23" s="8"/>
    </row>
    <row r="24" spans="1:96">
      <c r="B24" s="17" t="s">
        <v>22</v>
      </c>
      <c r="C24" s="39">
        <f>Q23</f>
        <v>44</v>
      </c>
      <c r="D24" s="24">
        <f>Q23/$R$23</f>
        <v>0.62857142857142856</v>
      </c>
      <c r="M24" s="157"/>
      <c r="N24" s="191" t="s">
        <v>23</v>
      </c>
      <c r="O24" s="192"/>
      <c r="P24" s="193"/>
      <c r="Q24" s="8">
        <f t="shared" si="1"/>
        <v>26</v>
      </c>
      <c r="R24" s="196"/>
      <c r="T24" s="157"/>
      <c r="U24" s="17" t="s">
        <v>62</v>
      </c>
      <c r="V24" s="8"/>
      <c r="W24" s="8"/>
      <c r="X24" s="8" t="s">
        <v>141</v>
      </c>
      <c r="Y24" s="8"/>
      <c r="Z24" s="8" t="s">
        <v>141</v>
      </c>
      <c r="AA24" s="8"/>
      <c r="AB24" s="8"/>
      <c r="AC24" s="8"/>
      <c r="AD24" s="8"/>
      <c r="AE24" s="8" t="s">
        <v>141</v>
      </c>
      <c r="AF24" s="8" t="s">
        <v>141</v>
      </c>
      <c r="AG24" s="8"/>
      <c r="AH24" s="8"/>
      <c r="AI24" s="8"/>
      <c r="AJ24" s="8"/>
      <c r="AK24" s="8"/>
      <c r="AL24" s="8"/>
      <c r="AM24" s="8"/>
      <c r="AN24" s="8"/>
      <c r="AO24" s="8" t="s">
        <v>141</v>
      </c>
      <c r="AP24" s="8" t="s">
        <v>141</v>
      </c>
      <c r="AQ24" s="8" t="s">
        <v>141</v>
      </c>
      <c r="AR24" s="8" t="s">
        <v>141</v>
      </c>
      <c r="AS24" s="8"/>
      <c r="AT24" s="8"/>
      <c r="AU24" s="8" t="s">
        <v>141</v>
      </c>
      <c r="AV24" s="8"/>
      <c r="AW24" s="8"/>
      <c r="AX24" s="8" t="s">
        <v>141</v>
      </c>
      <c r="AY24" s="8" t="s">
        <v>141</v>
      </c>
      <c r="AZ24" s="8"/>
      <c r="BA24" s="8"/>
      <c r="BB24" s="8"/>
      <c r="BC24" s="8"/>
      <c r="BD24" s="8"/>
      <c r="BE24" s="8" t="s">
        <v>141</v>
      </c>
      <c r="BF24" s="8"/>
      <c r="BG24" s="8"/>
      <c r="BH24" s="8"/>
      <c r="BI24" s="8"/>
      <c r="BJ24" s="8"/>
      <c r="BK24" s="8"/>
      <c r="BL24" s="8" t="s">
        <v>141</v>
      </c>
      <c r="BM24" s="8" t="s">
        <v>141</v>
      </c>
      <c r="BN24" s="8"/>
      <c r="BO24" s="8" t="s">
        <v>141</v>
      </c>
      <c r="BP24" s="8"/>
      <c r="BQ24" s="8"/>
      <c r="BR24" s="8" t="s">
        <v>141</v>
      </c>
      <c r="BS24" s="8"/>
      <c r="BT24" s="8"/>
      <c r="BU24" s="8" t="s">
        <v>141</v>
      </c>
      <c r="BV24" s="8" t="s">
        <v>141</v>
      </c>
      <c r="BW24" s="8" t="s">
        <v>141</v>
      </c>
      <c r="BX24" s="8" t="s">
        <v>141</v>
      </c>
      <c r="BY24" s="8"/>
      <c r="BZ24" s="8"/>
      <c r="CA24" s="8" t="s">
        <v>141</v>
      </c>
      <c r="CB24" s="8" t="s">
        <v>141</v>
      </c>
      <c r="CC24" s="8" t="s">
        <v>141</v>
      </c>
      <c r="CD24" s="8"/>
      <c r="CE24" s="8"/>
      <c r="CF24" s="8"/>
      <c r="CG24" s="8" t="s">
        <v>141</v>
      </c>
      <c r="CH24" s="8" t="s">
        <v>141</v>
      </c>
      <c r="CI24" s="8"/>
      <c r="CJ24" s="8"/>
      <c r="CK24" s="8"/>
      <c r="CL24" s="8" t="s">
        <v>141</v>
      </c>
      <c r="CM24" s="8"/>
      <c r="CN24" s="8"/>
      <c r="CO24" s="8"/>
      <c r="CP24" s="8"/>
      <c r="CQ24" s="8"/>
      <c r="CR24" s="8"/>
    </row>
    <row r="25" spans="1:96">
      <c r="B25" s="17" t="s">
        <v>23</v>
      </c>
      <c r="C25" s="39">
        <f>Q24</f>
        <v>26</v>
      </c>
      <c r="D25" s="24">
        <f>Q24/$R$23</f>
        <v>0.37142857142857144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</row>
    <row r="26" spans="1:96">
      <c r="B26" s="42" t="s">
        <v>46</v>
      </c>
      <c r="C26" s="45">
        <f>SUM(C24:C25)</f>
        <v>70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57">
        <v>4</v>
      </c>
      <c r="N26" s="200" t="s">
        <v>26</v>
      </c>
      <c r="O26" s="200"/>
      <c r="P26" s="200"/>
      <c r="Q26" s="8">
        <f t="shared" ref="Q26:Q34" si="2">COUNTA(V26:MC26)</f>
        <v>0</v>
      </c>
      <c r="R26" s="194">
        <f>SUM(Q26:Q30)</f>
        <v>0</v>
      </c>
      <c r="T26" s="15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</row>
    <row r="27" spans="1:96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57"/>
      <c r="N27" s="200" t="s">
        <v>27</v>
      </c>
      <c r="O27" s="200"/>
      <c r="P27" s="200"/>
      <c r="Q27" s="8">
        <f t="shared" si="2"/>
        <v>0</v>
      </c>
      <c r="R27" s="195"/>
      <c r="T27" s="15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</row>
    <row r="28" spans="1:96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57"/>
      <c r="N28" s="200" t="s">
        <v>28</v>
      </c>
      <c r="O28" s="200"/>
      <c r="P28" s="200"/>
      <c r="Q28" s="8">
        <f t="shared" si="2"/>
        <v>0</v>
      </c>
      <c r="R28" s="195"/>
      <c r="T28" s="15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57"/>
      <c r="N29" s="200" t="s">
        <v>29</v>
      </c>
      <c r="O29" s="200"/>
      <c r="P29" s="200"/>
      <c r="Q29" s="8">
        <f t="shared" si="2"/>
        <v>0</v>
      </c>
      <c r="R29" s="195"/>
      <c r="T29" s="15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6">
      <c r="B30" s="20" t="s">
        <v>32</v>
      </c>
      <c r="C30" s="39">
        <f>Q31</f>
        <v>61</v>
      </c>
      <c r="D30" s="24">
        <f>Q31/$R$31</f>
        <v>0.87142857142857144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57"/>
      <c r="N30" s="200" t="s">
        <v>30</v>
      </c>
      <c r="O30" s="200"/>
      <c r="P30" s="200"/>
      <c r="Q30" s="8">
        <f t="shared" si="2"/>
        <v>0</v>
      </c>
      <c r="R30" s="196"/>
      <c r="T30" s="15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6">
      <c r="B31" s="22" t="s">
        <v>35</v>
      </c>
      <c r="C31" s="39">
        <f>Q32</f>
        <v>9</v>
      </c>
      <c r="D31" s="24">
        <f>Q32/$R$31</f>
        <v>0.12857142857142856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57">
        <v>5</v>
      </c>
      <c r="N31" s="191" t="s">
        <v>32</v>
      </c>
      <c r="O31" s="192"/>
      <c r="P31" s="193"/>
      <c r="Q31" s="8">
        <f t="shared" si="2"/>
        <v>61</v>
      </c>
      <c r="R31" s="194">
        <f>SUM(Q31:Q34)</f>
        <v>70</v>
      </c>
      <c r="T31" s="157">
        <v>5</v>
      </c>
      <c r="U31" s="20" t="s">
        <v>63</v>
      </c>
      <c r="V31" s="8"/>
      <c r="W31" s="8" t="s">
        <v>141</v>
      </c>
      <c r="X31" s="8" t="s">
        <v>141</v>
      </c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/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 t="s">
        <v>141</v>
      </c>
      <c r="AS31" s="8" t="s">
        <v>141</v>
      </c>
      <c r="AT31" s="8" t="s">
        <v>141</v>
      </c>
      <c r="AU31" s="8" t="s">
        <v>141</v>
      </c>
      <c r="AV31" s="8" t="s">
        <v>141</v>
      </c>
      <c r="AW31" s="8" t="s">
        <v>141</v>
      </c>
      <c r="AX31" s="8"/>
      <c r="AY31" s="8" t="s">
        <v>141</v>
      </c>
      <c r="AZ31" s="8" t="s">
        <v>141</v>
      </c>
      <c r="BA31" s="8" t="s">
        <v>141</v>
      </c>
      <c r="BB31" s="8" t="s">
        <v>141</v>
      </c>
      <c r="BC31" s="8" t="s">
        <v>141</v>
      </c>
      <c r="BD31" s="8" t="s">
        <v>141</v>
      </c>
      <c r="BE31" s="8" t="s">
        <v>141</v>
      </c>
      <c r="BF31" s="8" t="s">
        <v>141</v>
      </c>
      <c r="BG31" s="8" t="s">
        <v>141</v>
      </c>
      <c r="BH31" s="8" t="s">
        <v>141</v>
      </c>
      <c r="BI31" s="8" t="s">
        <v>141</v>
      </c>
      <c r="BJ31" s="8" t="s">
        <v>141</v>
      </c>
      <c r="BK31" s="8" t="s">
        <v>141</v>
      </c>
      <c r="BL31" s="8" t="s">
        <v>141</v>
      </c>
      <c r="BM31" s="8" t="s">
        <v>141</v>
      </c>
      <c r="BN31" s="8" t="s">
        <v>141</v>
      </c>
      <c r="BO31" s="8"/>
      <c r="BP31" s="8" t="s">
        <v>141</v>
      </c>
      <c r="BQ31" s="8" t="s">
        <v>141</v>
      </c>
      <c r="BR31" s="8" t="s">
        <v>141</v>
      </c>
      <c r="BS31" s="8" t="s">
        <v>141</v>
      </c>
      <c r="BT31" s="8" t="s">
        <v>141</v>
      </c>
      <c r="BU31" s="8" t="s">
        <v>141</v>
      </c>
      <c r="BV31" s="8" t="s">
        <v>141</v>
      </c>
      <c r="BW31" s="8" t="s">
        <v>141</v>
      </c>
      <c r="BX31" s="8"/>
      <c r="BY31" s="8" t="s">
        <v>141</v>
      </c>
      <c r="BZ31" s="8"/>
      <c r="CA31" s="8" t="s">
        <v>141</v>
      </c>
      <c r="CB31" s="8" t="s">
        <v>141</v>
      </c>
      <c r="CC31" s="8"/>
      <c r="CD31" s="8"/>
      <c r="CE31" s="8" t="s">
        <v>141</v>
      </c>
      <c r="CF31" s="8" t="s">
        <v>141</v>
      </c>
      <c r="CG31" s="8" t="s">
        <v>141</v>
      </c>
      <c r="CH31" s="8"/>
      <c r="CI31" s="8" t="s">
        <v>141</v>
      </c>
      <c r="CJ31" s="8" t="s">
        <v>141</v>
      </c>
      <c r="CK31" s="8" t="s">
        <v>141</v>
      </c>
      <c r="CL31" s="8" t="s">
        <v>141</v>
      </c>
      <c r="CM31" s="8" t="s">
        <v>141</v>
      </c>
      <c r="CN31" s="8"/>
      <c r="CO31" s="8"/>
      <c r="CP31" s="8"/>
      <c r="CQ31" s="8"/>
      <c r="CR31" s="8"/>
    </row>
    <row r="32" spans="1:9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57"/>
      <c r="N32" s="191" t="s">
        <v>35</v>
      </c>
      <c r="O32" s="192" t="s">
        <v>35</v>
      </c>
      <c r="P32" s="193" t="s">
        <v>35</v>
      </c>
      <c r="Q32" s="8">
        <f t="shared" si="2"/>
        <v>9</v>
      </c>
      <c r="R32" s="195"/>
      <c r="T32" s="157"/>
      <c r="U32" s="22" t="s">
        <v>64</v>
      </c>
      <c r="V32" s="8" t="s">
        <v>141</v>
      </c>
      <c r="W32" s="8"/>
      <c r="X32" s="8"/>
      <c r="Y32" s="8"/>
      <c r="Z32" s="8"/>
      <c r="AA32" s="8"/>
      <c r="AB32" s="8"/>
      <c r="AC32" s="8"/>
      <c r="AD32" s="8"/>
      <c r="AE32" s="8" t="s">
        <v>141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 t="s">
        <v>141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 t="s">
        <v>141</v>
      </c>
      <c r="BP32" s="8"/>
      <c r="BQ32" s="8"/>
      <c r="BR32" s="8"/>
      <c r="BS32" s="8"/>
      <c r="BT32" s="8"/>
      <c r="BU32" s="8"/>
      <c r="BV32" s="8"/>
      <c r="BW32" s="8"/>
      <c r="BX32" s="8" t="s">
        <v>141</v>
      </c>
      <c r="BY32" s="8"/>
      <c r="BZ32" s="8" t="s">
        <v>141</v>
      </c>
      <c r="CA32" s="8"/>
      <c r="CB32" s="8"/>
      <c r="CC32" s="8" t="s">
        <v>141</v>
      </c>
      <c r="CD32" s="8" t="s">
        <v>141</v>
      </c>
      <c r="CE32" s="8"/>
      <c r="CF32" s="8"/>
      <c r="CG32" s="8"/>
      <c r="CH32" s="8" t="s">
        <v>141</v>
      </c>
      <c r="CI32" s="8"/>
      <c r="CJ32" s="8"/>
      <c r="CK32" s="8"/>
      <c r="CL32" s="8"/>
      <c r="CM32" s="8"/>
      <c r="CN32" s="8"/>
      <c r="CO32" s="8"/>
      <c r="CP32" s="8"/>
      <c r="CQ32" s="8"/>
      <c r="CR32" s="8"/>
    </row>
    <row r="33" spans="1:9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57"/>
      <c r="N33" s="191" t="s">
        <v>33</v>
      </c>
      <c r="O33" s="192" t="s">
        <v>33</v>
      </c>
      <c r="P33" s="193" t="s">
        <v>33</v>
      </c>
      <c r="Q33" s="8">
        <f t="shared" si="2"/>
        <v>0</v>
      </c>
      <c r="R33" s="195"/>
      <c r="T33" s="15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</row>
    <row r="34" spans="1:96">
      <c r="B34" s="42" t="s">
        <v>46</v>
      </c>
      <c r="C34" s="45">
        <f>SUM(C30:C33)</f>
        <v>70</v>
      </c>
      <c r="D34" s="24">
        <f>SUM(D30:D33)</f>
        <v>1</v>
      </c>
      <c r="F34" s="21"/>
      <c r="G34" s="21"/>
      <c r="H34" s="19"/>
      <c r="I34" s="19"/>
      <c r="J34" s="19"/>
      <c r="K34" s="19"/>
      <c r="M34" s="157"/>
      <c r="N34" s="191" t="s">
        <v>47</v>
      </c>
      <c r="O34" s="192" t="s">
        <v>34</v>
      </c>
      <c r="P34" s="193" t="s">
        <v>34</v>
      </c>
      <c r="Q34" s="8">
        <f t="shared" si="2"/>
        <v>0</v>
      </c>
      <c r="R34" s="196"/>
      <c r="T34" s="15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</row>
    <row r="35" spans="1:96">
      <c r="B35" s="13"/>
      <c r="C35" s="13"/>
    </row>
    <row r="36" spans="1:96">
      <c r="B36" s="13"/>
      <c r="C36" s="13"/>
    </row>
    <row r="37" spans="1:96">
      <c r="A37" s="158" t="s">
        <v>116</v>
      </c>
      <c r="B37" s="158"/>
      <c r="C37" s="158"/>
      <c r="D37" s="158"/>
      <c r="E37" s="158"/>
      <c r="F37" s="168"/>
      <c r="G37" s="168"/>
      <c r="H37" s="168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6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6">
      <c r="A39" s="158" t="s">
        <v>122</v>
      </c>
      <c r="B39" s="158"/>
      <c r="C39" s="158"/>
      <c r="D39" s="158"/>
      <c r="E39" s="158"/>
      <c r="F39" s="158"/>
      <c r="G39" s="158"/>
      <c r="H39" s="158"/>
      <c r="I39" s="106"/>
      <c r="J39" s="106"/>
      <c r="K39" s="106"/>
    </row>
    <row r="40" spans="1:96">
      <c r="A40" s="158" t="s">
        <v>74</v>
      </c>
      <c r="B40" s="158"/>
      <c r="C40" s="158"/>
      <c r="D40" s="158"/>
      <c r="E40" s="158"/>
      <c r="F40" s="158"/>
      <c r="G40" s="158"/>
      <c r="H40" s="158"/>
      <c r="I40" s="106"/>
    </row>
    <row r="41" spans="1:96">
      <c r="A41" s="106"/>
      <c r="B41" s="112"/>
      <c r="C41" s="112"/>
      <c r="D41" s="112"/>
      <c r="E41" s="112"/>
      <c r="F41" s="112"/>
      <c r="G41" s="112"/>
    </row>
    <row r="42" spans="1:96">
      <c r="A42" s="154" t="s">
        <v>13</v>
      </c>
      <c r="B42" s="154"/>
      <c r="C42" s="154"/>
      <c r="D42" s="154"/>
      <c r="E42" s="154"/>
      <c r="F42" s="154"/>
      <c r="G42" s="160"/>
      <c r="H42" s="161">
        <f>H9</f>
        <v>70</v>
      </c>
      <c r="I42" s="161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6">
      <c r="A43" s="162" t="s">
        <v>38</v>
      </c>
      <c r="B43" s="162"/>
      <c r="C43" s="162"/>
      <c r="D43" s="162"/>
      <c r="E43" s="162"/>
      <c r="F43" s="162"/>
      <c r="G43" s="163"/>
      <c r="H43" s="161" t="str">
        <f>H10</f>
        <v>децембар 2018.</v>
      </c>
      <c r="I43" s="161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6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6">
      <c r="B45" s="167" t="s">
        <v>11</v>
      </c>
      <c r="C45" s="167"/>
      <c r="D45" s="168"/>
    </row>
    <row r="46" spans="1:9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6" ht="48" customHeight="1">
      <c r="A47" s="157" t="s">
        <v>0</v>
      </c>
      <c r="B47" s="169" t="s">
        <v>1</v>
      </c>
      <c r="C47" s="170"/>
      <c r="D47" s="170"/>
      <c r="E47" s="170"/>
      <c r="F47" s="170"/>
      <c r="G47" s="171"/>
      <c r="H47" s="150" t="s">
        <v>10</v>
      </c>
      <c r="I47" s="31"/>
      <c r="J47" s="151" t="s">
        <v>67</v>
      </c>
      <c r="K47" s="151"/>
      <c r="N47" s="188" t="s">
        <v>60</v>
      </c>
      <c r="O47" s="189"/>
      <c r="P47" s="189"/>
      <c r="Q47" s="189"/>
      <c r="R47" s="190"/>
      <c r="S47" s="186" t="s">
        <v>61</v>
      </c>
      <c r="V47" s="184" t="s">
        <v>58</v>
      </c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</row>
    <row r="48" spans="1:96" ht="24.75" customHeight="1">
      <c r="A48" s="157"/>
      <c r="B48" s="172"/>
      <c r="C48" s="173"/>
      <c r="D48" s="173"/>
      <c r="E48" s="173"/>
      <c r="F48" s="173"/>
      <c r="G48" s="174"/>
      <c r="H48" s="150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7"/>
      <c r="T48" s="6"/>
      <c r="U48" s="101" t="s">
        <v>59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  <c r="CN48" s="100">
        <v>71</v>
      </c>
      <c r="CO48" s="100">
        <v>72</v>
      </c>
      <c r="CP48" s="100">
        <v>73</v>
      </c>
      <c r="CQ48" s="100">
        <v>74</v>
      </c>
      <c r="CR48" s="100">
        <v>75</v>
      </c>
    </row>
    <row r="49" spans="1:96" ht="12.75" customHeight="1">
      <c r="A49" s="12">
        <v>1</v>
      </c>
      <c r="B49" s="164" t="s">
        <v>2</v>
      </c>
      <c r="C49" s="165"/>
      <c r="D49" s="165"/>
      <c r="E49" s="165"/>
      <c r="F49" s="165"/>
      <c r="G49" s="166"/>
      <c r="H49" s="30">
        <f>(N49*$N$48+O49*$O$48+P49*$P$48+Q49*$Q$48+R49*$R$48)/S49</f>
        <v>4.871428571428571</v>
      </c>
      <c r="I49" s="32"/>
      <c r="J49" s="46">
        <f>$H$9-COUNTA(V49:CC49)</f>
        <v>10</v>
      </c>
      <c r="K49" s="47">
        <f>J49/(J49+S49)</f>
        <v>0.125</v>
      </c>
      <c r="L49" s="9"/>
      <c r="M49" s="43" t="s">
        <v>49</v>
      </c>
      <c r="N49" s="12">
        <f>COUNTIF($V$49:$CM$49,N48)</f>
        <v>0</v>
      </c>
      <c r="O49" s="12">
        <f t="shared" ref="O49:R49" si="3">COUNTIF($V$49:$CM$49,O48)</f>
        <v>0</v>
      </c>
      <c r="P49" s="12">
        <f t="shared" si="3"/>
        <v>2</v>
      </c>
      <c r="Q49" s="12">
        <f t="shared" si="3"/>
        <v>5</v>
      </c>
      <c r="R49" s="12">
        <f t="shared" si="3"/>
        <v>63</v>
      </c>
      <c r="S49" s="12">
        <f>SUM(N49:R49)</f>
        <v>70</v>
      </c>
      <c r="T49" s="7"/>
      <c r="U49" s="102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4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4</v>
      </c>
      <c r="BB49" s="8">
        <v>5</v>
      </c>
      <c r="BC49" s="8">
        <v>5</v>
      </c>
      <c r="BD49" s="8">
        <v>5</v>
      </c>
      <c r="BE49" s="8">
        <v>4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4</v>
      </c>
      <c r="BP49" s="8">
        <v>3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5</v>
      </c>
      <c r="CF49" s="8">
        <v>5</v>
      </c>
      <c r="CG49" s="8">
        <v>3</v>
      </c>
      <c r="CH49" s="8">
        <v>5</v>
      </c>
      <c r="CI49" s="8">
        <v>5</v>
      </c>
      <c r="CJ49" s="8">
        <v>4</v>
      </c>
      <c r="CK49" s="8">
        <v>5</v>
      </c>
      <c r="CL49" s="8">
        <v>5</v>
      </c>
      <c r="CM49" s="8">
        <v>5</v>
      </c>
      <c r="CN49" s="8"/>
      <c r="CO49" s="8"/>
      <c r="CP49" s="8"/>
      <c r="CQ49" s="8"/>
      <c r="CR49" s="8"/>
    </row>
    <row r="50" spans="1:96" ht="12.75" customHeight="1">
      <c r="A50" s="12">
        <v>2</v>
      </c>
      <c r="B50" s="164" t="s">
        <v>3</v>
      </c>
      <c r="C50" s="165"/>
      <c r="D50" s="165"/>
      <c r="E50" s="165"/>
      <c r="F50" s="165"/>
      <c r="G50" s="166"/>
      <c r="H50" s="30">
        <f t="shared" ref="H50:H57" si="4">(N50*$N$48+O50*$O$48+P50*$P$48+Q50*$Q$48+R50*$R$48)/S50</f>
        <v>4.916666666666667</v>
      </c>
      <c r="I50" s="32"/>
      <c r="J50" s="46">
        <f t="shared" ref="J50:J57" si="5">$H$9-COUNTA(V50:CC50)</f>
        <v>10</v>
      </c>
      <c r="K50" s="47">
        <f t="shared" ref="K50:K56" si="6">J50/(J50+S50)</f>
        <v>0.14285714285714285</v>
      </c>
      <c r="L50" s="9"/>
      <c r="M50" s="43" t="s">
        <v>50</v>
      </c>
      <c r="N50" s="12">
        <f>COUNTIF($V$50:$CM$50,N48)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5</v>
      </c>
      <c r="R50" s="12">
        <f>COUNTIF($V$50:$CC$50,R48)</f>
        <v>55</v>
      </c>
      <c r="S50" s="12">
        <f t="shared" ref="S50:S57" si="7">SUM(N50:R50)</f>
        <v>60</v>
      </c>
      <c r="T50" s="7"/>
      <c r="U50" s="102" t="s">
        <v>50</v>
      </c>
      <c r="V50" s="8">
        <v>5</v>
      </c>
      <c r="W50" s="8">
        <v>5</v>
      </c>
      <c r="X50" s="8">
        <v>5</v>
      </c>
      <c r="Y50" s="8">
        <v>4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4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4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4</v>
      </c>
      <c r="BP50" s="8">
        <v>4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  <c r="CD50" s="8">
        <v>5</v>
      </c>
      <c r="CE50" s="8">
        <v>5</v>
      </c>
      <c r="CF50" s="8">
        <v>5</v>
      </c>
      <c r="CG50" s="8">
        <v>4</v>
      </c>
      <c r="CH50" s="8">
        <v>5</v>
      </c>
      <c r="CI50" s="8">
        <v>5</v>
      </c>
      <c r="CJ50" s="8">
        <v>5</v>
      </c>
      <c r="CK50" s="8">
        <v>5</v>
      </c>
      <c r="CL50" s="8">
        <v>5</v>
      </c>
      <c r="CM50" s="8">
        <v>5</v>
      </c>
      <c r="CN50" s="8"/>
      <c r="CO50" s="8"/>
      <c r="CP50" s="8"/>
      <c r="CQ50" s="8"/>
      <c r="CR50" s="8"/>
    </row>
    <row r="51" spans="1:96" ht="12.75" customHeight="1">
      <c r="A51" s="12">
        <v>3</v>
      </c>
      <c r="B51" s="164" t="s">
        <v>4</v>
      </c>
      <c r="C51" s="165"/>
      <c r="D51" s="165"/>
      <c r="E51" s="165"/>
      <c r="F51" s="165"/>
      <c r="G51" s="166"/>
      <c r="H51" s="30">
        <f t="shared" si="4"/>
        <v>4.871428571428571</v>
      </c>
      <c r="I51" s="32"/>
      <c r="J51" s="46">
        <f t="shared" si="5"/>
        <v>10</v>
      </c>
      <c r="K51" s="47">
        <f t="shared" si="6"/>
        <v>0.125</v>
      </c>
      <c r="L51" s="9"/>
      <c r="M51" s="43" t="s">
        <v>51</v>
      </c>
      <c r="N51" s="12">
        <f>COUNTIF($V$51:$CM$51,N48)</f>
        <v>0</v>
      </c>
      <c r="O51" s="12">
        <f t="shared" ref="O51:R51" si="8">COUNTIF($V$51:$CM$51,O48)</f>
        <v>0</v>
      </c>
      <c r="P51" s="12">
        <f t="shared" si="8"/>
        <v>0</v>
      </c>
      <c r="Q51" s="12">
        <f t="shared" si="8"/>
        <v>9</v>
      </c>
      <c r="R51" s="12">
        <f t="shared" si="8"/>
        <v>61</v>
      </c>
      <c r="S51" s="12">
        <f t="shared" si="7"/>
        <v>70</v>
      </c>
      <c r="T51" s="7"/>
      <c r="U51" s="102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4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4</v>
      </c>
      <c r="BB51" s="8">
        <v>5</v>
      </c>
      <c r="BC51" s="8">
        <v>5</v>
      </c>
      <c r="BD51" s="8">
        <v>5</v>
      </c>
      <c r="BE51" s="8">
        <v>4</v>
      </c>
      <c r="BF51" s="8">
        <v>5</v>
      </c>
      <c r="BG51" s="8">
        <v>5</v>
      </c>
      <c r="BH51" s="8">
        <v>5</v>
      </c>
      <c r="BI51" s="8">
        <v>4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4</v>
      </c>
      <c r="BP51" s="8">
        <v>4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4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  <c r="CD51" s="8">
        <v>5</v>
      </c>
      <c r="CE51" s="8">
        <v>5</v>
      </c>
      <c r="CF51" s="8">
        <v>5</v>
      </c>
      <c r="CG51" s="8">
        <v>4</v>
      </c>
      <c r="CH51" s="8">
        <v>5</v>
      </c>
      <c r="CI51" s="8">
        <v>5</v>
      </c>
      <c r="CJ51" s="8">
        <v>4</v>
      </c>
      <c r="CK51" s="8">
        <v>5</v>
      </c>
      <c r="CL51" s="8">
        <v>5</v>
      </c>
      <c r="CM51" s="8">
        <v>5</v>
      </c>
      <c r="CN51" s="8"/>
      <c r="CO51" s="8"/>
      <c r="CP51" s="8"/>
      <c r="CQ51" s="8"/>
      <c r="CR51" s="8"/>
    </row>
    <row r="52" spans="1:96" ht="12.75" customHeight="1">
      <c r="A52" s="12">
        <v>4</v>
      </c>
      <c r="B52" s="164" t="s">
        <v>5</v>
      </c>
      <c r="C52" s="165"/>
      <c r="D52" s="165"/>
      <c r="E52" s="165"/>
      <c r="F52" s="165"/>
      <c r="G52" s="166"/>
      <c r="H52" s="30">
        <f t="shared" si="4"/>
        <v>4.9428571428571431</v>
      </c>
      <c r="I52" s="32"/>
      <c r="J52" s="46">
        <f t="shared" si="5"/>
        <v>10</v>
      </c>
      <c r="K52" s="47">
        <f t="shared" si="6"/>
        <v>0.125</v>
      </c>
      <c r="L52" s="9"/>
      <c r="M52" s="43" t="s">
        <v>52</v>
      </c>
      <c r="N52" s="12">
        <f>COUNTIF($V$52:$CM$52,N48)</f>
        <v>0</v>
      </c>
      <c r="O52" s="12">
        <f t="shared" ref="O52:R52" si="9">COUNTIF($V$52:$CM$52,O48)</f>
        <v>0</v>
      </c>
      <c r="P52" s="12">
        <f t="shared" si="9"/>
        <v>0</v>
      </c>
      <c r="Q52" s="12">
        <f t="shared" si="9"/>
        <v>4</v>
      </c>
      <c r="R52" s="12">
        <f t="shared" si="9"/>
        <v>66</v>
      </c>
      <c r="S52" s="12">
        <f t="shared" si="7"/>
        <v>70</v>
      </c>
      <c r="T52" s="7"/>
      <c r="U52" s="102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4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4</v>
      </c>
      <c r="BP52" s="8">
        <v>4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4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  <c r="CN52" s="8"/>
      <c r="CO52" s="8"/>
      <c r="CP52" s="8"/>
      <c r="CQ52" s="8"/>
      <c r="CR52" s="8"/>
    </row>
    <row r="53" spans="1:96" ht="12.75" customHeight="1">
      <c r="A53" s="12">
        <v>5</v>
      </c>
      <c r="B53" s="164" t="s">
        <v>6</v>
      </c>
      <c r="C53" s="165"/>
      <c r="D53" s="165"/>
      <c r="E53" s="165"/>
      <c r="F53" s="165"/>
      <c r="G53" s="166"/>
      <c r="H53" s="30">
        <f t="shared" si="4"/>
        <v>4.9571428571428573</v>
      </c>
      <c r="I53" s="32"/>
      <c r="J53" s="46">
        <f t="shared" si="5"/>
        <v>10</v>
      </c>
      <c r="K53" s="47">
        <f t="shared" si="6"/>
        <v>0.125</v>
      </c>
      <c r="L53" s="9"/>
      <c r="M53" s="43" t="s">
        <v>53</v>
      </c>
      <c r="N53" s="12">
        <f>COUNTIF($V$53:$CM$53,N48)</f>
        <v>0</v>
      </c>
      <c r="O53" s="12">
        <f t="shared" ref="O53:R53" si="10">COUNTIF($V$53:$CM$53,O48)</f>
        <v>0</v>
      </c>
      <c r="P53" s="12">
        <f t="shared" si="10"/>
        <v>0</v>
      </c>
      <c r="Q53" s="12">
        <f t="shared" si="10"/>
        <v>3</v>
      </c>
      <c r="R53" s="12">
        <f t="shared" si="10"/>
        <v>67</v>
      </c>
      <c r="S53" s="12">
        <f t="shared" si="7"/>
        <v>70</v>
      </c>
      <c r="T53" s="7"/>
      <c r="U53" s="102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4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4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4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  <c r="CN53" s="8"/>
      <c r="CO53" s="8"/>
      <c r="CP53" s="8"/>
      <c r="CQ53" s="8"/>
      <c r="CR53" s="8"/>
    </row>
    <row r="54" spans="1:96" ht="12.75" customHeight="1">
      <c r="A54" s="12">
        <v>6</v>
      </c>
      <c r="B54" s="164" t="s">
        <v>7</v>
      </c>
      <c r="C54" s="165"/>
      <c r="D54" s="165"/>
      <c r="E54" s="165"/>
      <c r="F54" s="165"/>
      <c r="G54" s="166"/>
      <c r="H54" s="30">
        <f t="shared" si="4"/>
        <v>4.871428571428571</v>
      </c>
      <c r="I54" s="32"/>
      <c r="J54" s="46">
        <f t="shared" si="5"/>
        <v>10</v>
      </c>
      <c r="K54" s="47">
        <f t="shared" si="6"/>
        <v>0.125</v>
      </c>
      <c r="L54" s="9"/>
      <c r="M54" s="43" t="s">
        <v>54</v>
      </c>
      <c r="N54" s="12">
        <f>COUNTIF($V$54:$CM$54,N48)</f>
        <v>0</v>
      </c>
      <c r="O54" s="12">
        <f t="shared" ref="O54:R54" si="11">COUNTIF($V$54:$CM$54,O48)</f>
        <v>0</v>
      </c>
      <c r="P54" s="12">
        <f t="shared" si="11"/>
        <v>0</v>
      </c>
      <c r="Q54" s="12">
        <f t="shared" si="11"/>
        <v>9</v>
      </c>
      <c r="R54" s="12">
        <f t="shared" si="11"/>
        <v>61</v>
      </c>
      <c r="S54" s="12">
        <f t="shared" si="7"/>
        <v>70</v>
      </c>
      <c r="T54" s="7"/>
      <c r="U54" s="102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4</v>
      </c>
      <c r="AL54" s="8">
        <v>4</v>
      </c>
      <c r="AM54" s="8">
        <v>5</v>
      </c>
      <c r="AN54" s="8">
        <v>4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4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4</v>
      </c>
      <c r="BP54" s="8">
        <v>4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4</v>
      </c>
      <c r="BW54" s="8">
        <v>5</v>
      </c>
      <c r="BX54" s="8">
        <v>4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  <c r="CD54" s="8">
        <v>5</v>
      </c>
      <c r="CE54" s="8">
        <v>5</v>
      </c>
      <c r="CF54" s="8">
        <v>5</v>
      </c>
      <c r="CG54" s="8">
        <v>4</v>
      </c>
      <c r="CH54" s="8">
        <v>5</v>
      </c>
      <c r="CI54" s="8">
        <v>5</v>
      </c>
      <c r="CJ54" s="8">
        <v>5</v>
      </c>
      <c r="CK54" s="8">
        <v>5</v>
      </c>
      <c r="CL54" s="8">
        <v>5</v>
      </c>
      <c r="CM54" s="8">
        <v>5</v>
      </c>
      <c r="CN54" s="8"/>
      <c r="CO54" s="8"/>
      <c r="CP54" s="8"/>
      <c r="CQ54" s="8"/>
      <c r="CR54" s="8"/>
    </row>
    <row r="55" spans="1:96" ht="30" customHeight="1">
      <c r="A55" s="12">
        <v>7</v>
      </c>
      <c r="B55" s="164" t="s">
        <v>8</v>
      </c>
      <c r="C55" s="165"/>
      <c r="D55" s="165"/>
      <c r="E55" s="165"/>
      <c r="F55" s="165"/>
      <c r="G55" s="166"/>
      <c r="H55" s="30">
        <f t="shared" si="4"/>
        <v>4.9142857142857146</v>
      </c>
      <c r="I55" s="32"/>
      <c r="J55" s="46">
        <f t="shared" si="5"/>
        <v>10</v>
      </c>
      <c r="K55" s="47">
        <f t="shared" si="6"/>
        <v>0.125</v>
      </c>
      <c r="L55" s="9"/>
      <c r="M55" s="44" t="s">
        <v>55</v>
      </c>
      <c r="N55" s="12">
        <f>COUNTIF($V$55:$CM$55,N48)</f>
        <v>0</v>
      </c>
      <c r="O55" s="12">
        <f t="shared" ref="O55:R55" si="12">COUNTIF($V$55:$CM$55,O48)</f>
        <v>0</v>
      </c>
      <c r="P55" s="12">
        <f t="shared" si="12"/>
        <v>0</v>
      </c>
      <c r="Q55" s="12">
        <f t="shared" si="12"/>
        <v>6</v>
      </c>
      <c r="R55" s="12">
        <f t="shared" si="12"/>
        <v>64</v>
      </c>
      <c r="S55" s="12">
        <f t="shared" si="7"/>
        <v>70</v>
      </c>
      <c r="T55" s="7"/>
      <c r="U55" s="103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4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4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4</v>
      </c>
      <c r="BP55" s="8">
        <v>4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4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5</v>
      </c>
      <c r="CF55" s="8">
        <v>5</v>
      </c>
      <c r="CG55" s="8">
        <v>4</v>
      </c>
      <c r="CH55" s="8">
        <v>5</v>
      </c>
      <c r="CI55" s="8">
        <v>5</v>
      </c>
      <c r="CJ55" s="8">
        <v>5</v>
      </c>
      <c r="CK55" s="8">
        <v>5</v>
      </c>
      <c r="CL55" s="8">
        <v>5</v>
      </c>
      <c r="CM55" s="8">
        <v>5</v>
      </c>
      <c r="CN55" s="8"/>
      <c r="CO55" s="8"/>
      <c r="CP55" s="8"/>
      <c r="CQ55" s="8"/>
      <c r="CR55" s="8"/>
    </row>
    <row r="56" spans="1:96" ht="30" customHeight="1">
      <c r="A56" s="12">
        <v>8</v>
      </c>
      <c r="B56" s="164" t="s">
        <v>9</v>
      </c>
      <c r="C56" s="165"/>
      <c r="D56" s="165"/>
      <c r="E56" s="165"/>
      <c r="F56" s="165"/>
      <c r="G56" s="166"/>
      <c r="H56" s="30">
        <f t="shared" si="4"/>
        <v>4.9142857142857146</v>
      </c>
      <c r="I56" s="32"/>
      <c r="J56" s="46">
        <f t="shared" si="5"/>
        <v>10</v>
      </c>
      <c r="K56" s="47">
        <f t="shared" si="6"/>
        <v>0.125</v>
      </c>
      <c r="L56" s="9"/>
      <c r="M56" s="44" t="s">
        <v>56</v>
      </c>
      <c r="N56" s="12">
        <f>COUNTIF($V$56:$CM$56,N48)</f>
        <v>0</v>
      </c>
      <c r="O56" s="12">
        <f t="shared" ref="O56:R56" si="13">COUNTIF($V$56:$CM$56,O48)</f>
        <v>0</v>
      </c>
      <c r="P56" s="12">
        <f t="shared" si="13"/>
        <v>0</v>
      </c>
      <c r="Q56" s="12">
        <f t="shared" si="13"/>
        <v>6</v>
      </c>
      <c r="R56" s="12">
        <f t="shared" si="13"/>
        <v>64</v>
      </c>
      <c r="S56" s="12">
        <f t="shared" si="7"/>
        <v>70</v>
      </c>
      <c r="T56" s="7"/>
      <c r="U56" s="103" t="s">
        <v>56</v>
      </c>
      <c r="V56" s="8">
        <v>5</v>
      </c>
      <c r="W56" s="8">
        <v>5</v>
      </c>
      <c r="X56" s="8">
        <v>5</v>
      </c>
      <c r="Y56" s="8">
        <v>4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4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4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4</v>
      </c>
      <c r="BP56" s="8">
        <v>4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  <c r="CD56" s="8">
        <v>5</v>
      </c>
      <c r="CE56" s="8">
        <v>5</v>
      </c>
      <c r="CF56" s="8">
        <v>5</v>
      </c>
      <c r="CG56" s="8">
        <v>4</v>
      </c>
      <c r="CH56" s="8">
        <v>5</v>
      </c>
      <c r="CI56" s="8">
        <v>5</v>
      </c>
      <c r="CJ56" s="8">
        <v>5</v>
      </c>
      <c r="CK56" s="8">
        <v>5</v>
      </c>
      <c r="CL56" s="8">
        <v>5</v>
      </c>
      <c r="CM56" s="8">
        <v>5</v>
      </c>
      <c r="CN56" s="8"/>
      <c r="CO56" s="8"/>
      <c r="CP56" s="8"/>
      <c r="CQ56" s="8"/>
      <c r="CR56" s="8"/>
    </row>
    <row r="57" spans="1:96" ht="27" customHeight="1">
      <c r="A57" s="12">
        <v>9</v>
      </c>
      <c r="B57" s="164" t="s">
        <v>41</v>
      </c>
      <c r="C57" s="165"/>
      <c r="D57" s="165"/>
      <c r="E57" s="165"/>
      <c r="F57" s="165"/>
      <c r="G57" s="166"/>
      <c r="H57" s="30">
        <f t="shared" si="4"/>
        <v>4.9402985074626864</v>
      </c>
      <c r="I57" s="32"/>
      <c r="J57" s="46">
        <f t="shared" si="5"/>
        <v>13</v>
      </c>
      <c r="K57" s="47">
        <f>J57/(J57+S57)</f>
        <v>0.16250000000000001</v>
      </c>
      <c r="L57" s="9"/>
      <c r="M57" s="44" t="s">
        <v>57</v>
      </c>
      <c r="N57" s="12">
        <f>COUNTIF($V$57:$CCM57,N48)</f>
        <v>0</v>
      </c>
      <c r="O57" s="12">
        <f>COUNTIF($V$57:$CCM57,O48)</f>
        <v>0</v>
      </c>
      <c r="P57" s="12">
        <f>COUNTIF($V$57:$CCM57,P48)</f>
        <v>0</v>
      </c>
      <c r="Q57" s="12">
        <f>COUNTIF($V$57:$CCM57,Q48)</f>
        <v>4</v>
      </c>
      <c r="R57" s="12">
        <f>COUNTIF($V$57:$CCM57,R48)</f>
        <v>63</v>
      </c>
      <c r="S57" s="12">
        <f t="shared" si="7"/>
        <v>67</v>
      </c>
      <c r="T57" s="7"/>
      <c r="U57" s="103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4</v>
      </c>
      <c r="AO57" s="8">
        <v>5</v>
      </c>
      <c r="AP57" s="8">
        <v>5</v>
      </c>
      <c r="AQ57" s="8"/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4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/>
      <c r="BL57" s="8">
        <v>5</v>
      </c>
      <c r="BM57" s="8">
        <v>5</v>
      </c>
      <c r="BN57" s="8">
        <v>5</v>
      </c>
      <c r="BO57" s="8">
        <v>4</v>
      </c>
      <c r="BP57" s="8">
        <v>5</v>
      </c>
      <c r="BQ57" s="8">
        <v>5</v>
      </c>
      <c r="BR57" s="8"/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4</v>
      </c>
      <c r="CH57" s="8">
        <v>5</v>
      </c>
      <c r="CI57" s="8">
        <v>5</v>
      </c>
      <c r="CJ57" s="8">
        <v>5</v>
      </c>
      <c r="CK57" s="8">
        <v>5</v>
      </c>
      <c r="CL57" s="8">
        <v>5</v>
      </c>
      <c r="CM57" s="8">
        <v>5</v>
      </c>
      <c r="CN57" s="8"/>
      <c r="CO57" s="8"/>
      <c r="CP57" s="8"/>
      <c r="CQ57" s="8"/>
      <c r="CR57" s="8"/>
    </row>
    <row r="58" spans="1:96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4.9110913685540556</v>
      </c>
      <c r="I58" s="49"/>
      <c r="J58" s="175" t="s">
        <v>66</v>
      </c>
      <c r="K58" s="175"/>
      <c r="L58" s="50">
        <f>SUM(J49:J57)</f>
        <v>93</v>
      </c>
      <c r="M58" s="7"/>
      <c r="N58" s="7"/>
      <c r="O58" s="7"/>
      <c r="P58" s="7"/>
      <c r="Q58" s="7"/>
      <c r="R58" s="7"/>
      <c r="S58" s="7"/>
      <c r="T58" s="7"/>
    </row>
    <row r="61" spans="1:96">
      <c r="B61" s="15" t="s">
        <v>107</v>
      </c>
    </row>
    <row r="62" spans="1:96">
      <c r="B62" s="15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H9:I9"/>
    <mergeCell ref="H10:I10"/>
    <mergeCell ref="A4:H4"/>
    <mergeCell ref="A6:H6"/>
    <mergeCell ref="A7:H7"/>
    <mergeCell ref="A9:G9"/>
    <mergeCell ref="A10:G10"/>
    <mergeCell ref="T15:T16"/>
    <mergeCell ref="F16:H16"/>
    <mergeCell ref="N16:P16"/>
    <mergeCell ref="V13:CR13"/>
    <mergeCell ref="V10:CC10"/>
    <mergeCell ref="A14:H14"/>
    <mergeCell ref="N14:P14"/>
    <mergeCell ref="M15:M16"/>
    <mergeCell ref="N15:P15"/>
    <mergeCell ref="R15:R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V47:CR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150"/>
  <sheetViews>
    <sheetView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6" width="2.7109375" customWidth="1"/>
  </cols>
  <sheetData>
    <row r="1" spans="1:96">
      <c r="A1" s="29"/>
      <c r="B1" s="29"/>
      <c r="C1" s="29"/>
      <c r="D1" s="29"/>
      <c r="E1" s="29"/>
      <c r="F1" s="29"/>
      <c r="G1" s="29"/>
      <c r="H1" s="29"/>
      <c r="I1" s="29"/>
      <c r="J1" s="29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96">
      <c r="A2" s="29"/>
      <c r="B2" s="29"/>
      <c r="C2" s="29"/>
      <c r="D2" s="29"/>
      <c r="E2" s="29"/>
      <c r="F2" s="29"/>
      <c r="G2" s="29"/>
      <c r="H2" s="29"/>
      <c r="I2" s="29"/>
      <c r="J2" s="29"/>
      <c r="K2" s="83"/>
      <c r="L2" s="83"/>
      <c r="M2" s="83"/>
      <c r="N2" s="83"/>
      <c r="O2" s="83"/>
      <c r="P2" s="83"/>
      <c r="Q2" s="83"/>
      <c r="R2" s="83"/>
      <c r="S2" s="83"/>
      <c r="T2" s="83"/>
    </row>
    <row r="4" spans="1:96">
      <c r="A4" s="158" t="s">
        <v>117</v>
      </c>
      <c r="B4" s="158"/>
      <c r="C4" s="158"/>
      <c r="D4" s="158"/>
      <c r="E4" s="158"/>
      <c r="F4" s="168"/>
      <c r="G4" s="168"/>
      <c r="H4" s="168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96" ht="18" customHeight="1">
      <c r="A5" s="27"/>
      <c r="B5" s="27"/>
      <c r="C5" s="27"/>
      <c r="D5" s="27"/>
      <c r="E5" s="27"/>
      <c r="F5" s="27"/>
      <c r="G5" s="27"/>
      <c r="H5" s="27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96">
      <c r="A6" s="158" t="s">
        <v>122</v>
      </c>
      <c r="B6" s="158"/>
      <c r="C6" s="158"/>
      <c r="D6" s="158"/>
      <c r="E6" s="158"/>
      <c r="F6" s="158"/>
      <c r="G6" s="158"/>
      <c r="H6" s="158"/>
      <c r="I6" s="87"/>
      <c r="J6" s="87"/>
      <c r="K6" s="87"/>
    </row>
    <row r="7" spans="1:96">
      <c r="A7" s="158" t="s">
        <v>111</v>
      </c>
      <c r="B7" s="158"/>
      <c r="C7" s="158"/>
      <c r="D7" s="158"/>
      <c r="E7" s="158"/>
      <c r="F7" s="158"/>
      <c r="G7" s="158"/>
      <c r="H7" s="158"/>
      <c r="I7" s="87"/>
    </row>
    <row r="8" spans="1:96">
      <c r="A8" s="87"/>
      <c r="B8" s="93"/>
      <c r="C8" s="93"/>
      <c r="D8" s="93"/>
      <c r="E8" s="93"/>
      <c r="F8" s="93"/>
      <c r="G8" s="93"/>
    </row>
    <row r="9" spans="1:96">
      <c r="A9" s="209" t="s">
        <v>37</v>
      </c>
      <c r="B9" s="154"/>
      <c r="C9" s="154"/>
      <c r="D9" s="154"/>
      <c r="E9" s="154"/>
      <c r="F9" s="154"/>
      <c r="G9" s="160"/>
      <c r="H9" s="161">
        <v>70</v>
      </c>
      <c r="I9" s="161"/>
      <c r="J9" s="88"/>
      <c r="K9" s="88"/>
      <c r="L9" s="88"/>
      <c r="M9" s="88"/>
      <c r="N9" s="88"/>
      <c r="O9" s="88"/>
      <c r="P9" s="88"/>
      <c r="Q9" s="88"/>
      <c r="R9" s="88"/>
      <c r="S9" s="88"/>
      <c r="T9" s="34" t="s">
        <v>42</v>
      </c>
    </row>
    <row r="10" spans="1:96">
      <c r="A10" s="162" t="s">
        <v>38</v>
      </c>
      <c r="B10" s="162"/>
      <c r="C10" s="162"/>
      <c r="D10" s="162"/>
      <c r="E10" s="162"/>
      <c r="F10" s="162"/>
      <c r="G10" s="163"/>
      <c r="H10" s="161" t="s">
        <v>148</v>
      </c>
      <c r="I10" s="161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96">
      <c r="A11" s="89"/>
      <c r="B11" s="89"/>
      <c r="C11" s="89"/>
      <c r="D11" s="89"/>
      <c r="E11" s="89"/>
      <c r="F11" s="89"/>
      <c r="G11" s="90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</row>
    <row r="12" spans="1:96">
      <c r="A12" s="89"/>
      <c r="B12" s="89"/>
      <c r="C12" s="89"/>
      <c r="D12" s="89"/>
      <c r="E12" s="89"/>
      <c r="F12" s="89"/>
      <c r="G12" s="90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</row>
    <row r="13" spans="1:96">
      <c r="V13" s="201" t="s">
        <v>58</v>
      </c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</row>
    <row r="14" spans="1:96">
      <c r="A14" s="153" t="s">
        <v>16</v>
      </c>
      <c r="B14" s="154"/>
      <c r="C14" s="154"/>
      <c r="D14" s="154"/>
      <c r="E14" s="154"/>
      <c r="F14" s="154"/>
      <c r="G14" s="154"/>
      <c r="H14" s="154"/>
      <c r="I14" s="84"/>
      <c r="J14" s="84"/>
      <c r="K14" s="84"/>
      <c r="N14" s="204" t="s">
        <v>43</v>
      </c>
      <c r="O14" s="161"/>
      <c r="P14" s="161"/>
      <c r="Q14" s="95" t="s">
        <v>40</v>
      </c>
      <c r="R14" s="36" t="s">
        <v>36</v>
      </c>
      <c r="U14" s="102" t="s">
        <v>45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  <c r="CN14" s="100">
        <v>71</v>
      </c>
      <c r="CO14" s="100">
        <v>72</v>
      </c>
      <c r="CP14" s="100">
        <v>73</v>
      </c>
      <c r="CQ14" s="100">
        <v>74</v>
      </c>
      <c r="CR14" s="100">
        <v>75</v>
      </c>
    </row>
    <row r="15" spans="1:96">
      <c r="A15" s="83"/>
      <c r="B15" s="84"/>
      <c r="C15" s="84"/>
      <c r="D15" s="84"/>
      <c r="E15" s="84"/>
      <c r="F15" s="84"/>
      <c r="G15" s="84"/>
      <c r="H15" s="84"/>
      <c r="I15" s="84"/>
      <c r="J15" s="84"/>
      <c r="K15" s="84"/>
      <c r="M15" s="157">
        <v>1</v>
      </c>
      <c r="N15" s="205" t="s">
        <v>14</v>
      </c>
      <c r="O15" s="206"/>
      <c r="P15" s="207"/>
      <c r="Q15" s="8">
        <f>COUNTA(V15:CM15)</f>
        <v>2</v>
      </c>
      <c r="R15" s="194">
        <f>SUM(Q15:Q16)</f>
        <v>70</v>
      </c>
      <c r="T15" s="15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141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 t="s">
        <v>141</v>
      </c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</row>
    <row r="16" spans="1:96">
      <c r="A16" s="15"/>
      <c r="B16" s="92" t="s">
        <v>44</v>
      </c>
      <c r="C16" s="92"/>
      <c r="F16" s="155" t="s">
        <v>17</v>
      </c>
      <c r="G16" s="155"/>
      <c r="H16" s="156"/>
      <c r="I16" s="85"/>
      <c r="J16" s="85"/>
      <c r="K16" s="85"/>
      <c r="M16" s="157"/>
      <c r="N16" s="191" t="s">
        <v>15</v>
      </c>
      <c r="O16" s="192"/>
      <c r="P16" s="193"/>
      <c r="Q16" s="8">
        <f>COUNTA(V16:CM16)</f>
        <v>68</v>
      </c>
      <c r="R16" s="196"/>
      <c r="T16" s="157"/>
      <c r="U16" s="94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/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/>
      <c r="BV16" s="8" t="s">
        <v>141</v>
      </c>
      <c r="BW16" s="8" t="s">
        <v>141</v>
      </c>
      <c r="BX16" s="8" t="s">
        <v>141</v>
      </c>
      <c r="BY16" s="8" t="s">
        <v>141</v>
      </c>
      <c r="BZ16" s="8" t="s">
        <v>141</v>
      </c>
      <c r="CA16" s="8" t="s">
        <v>141</v>
      </c>
      <c r="CB16" s="8" t="s">
        <v>141</v>
      </c>
      <c r="CC16" s="8" t="s">
        <v>141</v>
      </c>
      <c r="CD16" s="8" t="s">
        <v>141</v>
      </c>
      <c r="CE16" s="8" t="s">
        <v>141</v>
      </c>
      <c r="CF16" s="8" t="s">
        <v>141</v>
      </c>
      <c r="CG16" s="8" t="s">
        <v>141</v>
      </c>
      <c r="CH16" s="8" t="s">
        <v>141</v>
      </c>
      <c r="CI16" s="8" t="s">
        <v>141</v>
      </c>
      <c r="CJ16" s="8" t="s">
        <v>141</v>
      </c>
      <c r="CK16" s="8" t="s">
        <v>141</v>
      </c>
      <c r="CL16" s="8" t="s">
        <v>141</v>
      </c>
      <c r="CM16" s="8" t="s">
        <v>141</v>
      </c>
      <c r="CN16" s="8"/>
      <c r="CO16" s="8"/>
      <c r="CP16" s="8"/>
      <c r="CQ16" s="8"/>
      <c r="CR16" s="8"/>
    </row>
    <row r="17" spans="1:96">
      <c r="A17" s="15"/>
      <c r="B17" s="41" t="s">
        <v>45</v>
      </c>
      <c r="C17" s="95" t="s">
        <v>40</v>
      </c>
      <c r="D17" s="95" t="s">
        <v>39</v>
      </c>
      <c r="F17" s="41" t="s">
        <v>45</v>
      </c>
      <c r="G17" s="95" t="s">
        <v>40</v>
      </c>
      <c r="H17" s="95" t="s">
        <v>39</v>
      </c>
      <c r="I17" s="85"/>
      <c r="J17" s="85"/>
      <c r="K17" s="85"/>
      <c r="M17" s="197"/>
      <c r="N17" s="198"/>
      <c r="O17" s="198"/>
      <c r="P17" s="198"/>
      <c r="Q17" s="198"/>
      <c r="R17" s="199"/>
      <c r="T17" s="86"/>
      <c r="U17" s="9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</row>
    <row r="18" spans="1:96">
      <c r="B18" s="16" t="s">
        <v>14</v>
      </c>
      <c r="C18" s="91">
        <f>Q15</f>
        <v>2</v>
      </c>
      <c r="D18" s="24">
        <f>Q15/$R$15</f>
        <v>2.8571428571428571E-2</v>
      </c>
      <c r="F18" s="94" t="s">
        <v>18</v>
      </c>
      <c r="G18" s="39">
        <f>Q18</f>
        <v>70</v>
      </c>
      <c r="H18" s="24">
        <f>Q18/$R$18</f>
        <v>1</v>
      </c>
      <c r="I18" s="25"/>
      <c r="J18" s="25"/>
      <c r="K18" s="25"/>
      <c r="M18" s="157">
        <v>2</v>
      </c>
      <c r="N18" s="191" t="s">
        <v>18</v>
      </c>
      <c r="O18" s="192"/>
      <c r="P18" s="193"/>
      <c r="Q18" s="8">
        <f t="shared" ref="Q18:Q24" si="0">COUNTA(V18:CM18)</f>
        <v>70</v>
      </c>
      <c r="R18" s="194">
        <f>SUM(Q18:Q21)</f>
        <v>70</v>
      </c>
      <c r="T18" s="157">
        <v>2</v>
      </c>
      <c r="U18" s="94" t="s">
        <v>18</v>
      </c>
      <c r="V18" s="8" t="s">
        <v>141</v>
      </c>
      <c r="W18" s="8" t="s">
        <v>141</v>
      </c>
      <c r="X18" s="8" t="s">
        <v>141</v>
      </c>
      <c r="Y18" s="8" t="s">
        <v>141</v>
      </c>
      <c r="Z18" s="8" t="s">
        <v>141</v>
      </c>
      <c r="AA18" s="8" t="s">
        <v>141</v>
      </c>
      <c r="AB18" s="8" t="s">
        <v>141</v>
      </c>
      <c r="AC18" s="8" t="s">
        <v>141</v>
      </c>
      <c r="AD18" s="8" t="s">
        <v>141</v>
      </c>
      <c r="AE18" s="8" t="s">
        <v>141</v>
      </c>
      <c r="AF18" s="8" t="s">
        <v>141</v>
      </c>
      <c r="AG18" s="8" t="s">
        <v>141</v>
      </c>
      <c r="AH18" s="8" t="s">
        <v>141</v>
      </c>
      <c r="AI18" s="8" t="s">
        <v>141</v>
      </c>
      <c r="AJ18" s="8" t="s">
        <v>141</v>
      </c>
      <c r="AK18" s="8" t="s">
        <v>141</v>
      </c>
      <c r="AL18" s="8" t="s">
        <v>141</v>
      </c>
      <c r="AM18" s="8" t="s">
        <v>141</v>
      </c>
      <c r="AN18" s="8" t="s">
        <v>141</v>
      </c>
      <c r="AO18" s="8" t="s">
        <v>141</v>
      </c>
      <c r="AP18" s="8" t="s">
        <v>141</v>
      </c>
      <c r="AQ18" s="8" t="s">
        <v>141</v>
      </c>
      <c r="AR18" s="8" t="s">
        <v>141</v>
      </c>
      <c r="AS18" s="8" t="s">
        <v>141</v>
      </c>
      <c r="AT18" s="8" t="s">
        <v>141</v>
      </c>
      <c r="AU18" s="8" t="s">
        <v>141</v>
      </c>
      <c r="AV18" s="8" t="s">
        <v>141</v>
      </c>
      <c r="AW18" s="8" t="s">
        <v>141</v>
      </c>
      <c r="AX18" s="8" t="s">
        <v>141</v>
      </c>
      <c r="AY18" s="8" t="s">
        <v>141</v>
      </c>
      <c r="AZ18" s="8" t="s">
        <v>141</v>
      </c>
      <c r="BA18" s="8" t="s">
        <v>141</v>
      </c>
      <c r="BB18" s="8" t="s">
        <v>141</v>
      </c>
      <c r="BC18" s="8" t="s">
        <v>141</v>
      </c>
      <c r="BD18" s="8" t="s">
        <v>141</v>
      </c>
      <c r="BE18" s="8" t="s">
        <v>141</v>
      </c>
      <c r="BF18" s="8" t="s">
        <v>141</v>
      </c>
      <c r="BG18" s="8" t="s">
        <v>141</v>
      </c>
      <c r="BH18" s="8" t="s">
        <v>141</v>
      </c>
      <c r="BI18" s="8" t="s">
        <v>141</v>
      </c>
      <c r="BJ18" s="8" t="s">
        <v>141</v>
      </c>
      <c r="BK18" s="8" t="s">
        <v>141</v>
      </c>
      <c r="BL18" s="8" t="s">
        <v>141</v>
      </c>
      <c r="BM18" s="8" t="s">
        <v>141</v>
      </c>
      <c r="BN18" s="8" t="s">
        <v>141</v>
      </c>
      <c r="BO18" s="8" t="s">
        <v>141</v>
      </c>
      <c r="BP18" s="8" t="s">
        <v>141</v>
      </c>
      <c r="BQ18" s="8" t="s">
        <v>141</v>
      </c>
      <c r="BR18" s="8" t="s">
        <v>141</v>
      </c>
      <c r="BS18" s="8" t="s">
        <v>141</v>
      </c>
      <c r="BT18" s="8" t="s">
        <v>141</v>
      </c>
      <c r="BU18" s="8" t="s">
        <v>141</v>
      </c>
      <c r="BV18" s="8" t="s">
        <v>141</v>
      </c>
      <c r="BW18" s="8" t="s">
        <v>141</v>
      </c>
      <c r="BX18" s="8" t="s">
        <v>141</v>
      </c>
      <c r="BY18" s="8" t="s">
        <v>141</v>
      </c>
      <c r="BZ18" s="8" t="s">
        <v>141</v>
      </c>
      <c r="CA18" s="8" t="s">
        <v>141</v>
      </c>
      <c r="CB18" s="8" t="s">
        <v>141</v>
      </c>
      <c r="CC18" s="8" t="s">
        <v>141</v>
      </c>
      <c r="CD18" s="8" t="s">
        <v>141</v>
      </c>
      <c r="CE18" s="8" t="s">
        <v>141</v>
      </c>
      <c r="CF18" s="8" t="s">
        <v>141</v>
      </c>
      <c r="CG18" s="8" t="s">
        <v>141</v>
      </c>
      <c r="CH18" s="8" t="s">
        <v>141</v>
      </c>
      <c r="CI18" s="8" t="s">
        <v>141</v>
      </c>
      <c r="CJ18" s="8" t="s">
        <v>141</v>
      </c>
      <c r="CK18" s="8" t="s">
        <v>141</v>
      </c>
      <c r="CL18" s="8" t="s">
        <v>141</v>
      </c>
      <c r="CM18" s="8" t="s">
        <v>141</v>
      </c>
      <c r="CN18" s="8"/>
      <c r="CO18" s="8"/>
      <c r="CP18" s="8"/>
      <c r="CQ18" s="8"/>
      <c r="CR18" s="8"/>
    </row>
    <row r="19" spans="1:96">
      <c r="B19" s="94" t="s">
        <v>15</v>
      </c>
      <c r="C19" s="91">
        <f>Q16</f>
        <v>68</v>
      </c>
      <c r="D19" s="24">
        <f>Q16/$R$15</f>
        <v>0.97142857142857142</v>
      </c>
      <c r="F19" s="9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57"/>
      <c r="N19" s="191" t="s">
        <v>19</v>
      </c>
      <c r="O19" s="192" t="s">
        <v>19</v>
      </c>
      <c r="P19" s="193" t="s">
        <v>19</v>
      </c>
      <c r="Q19" s="8">
        <f t="shared" si="0"/>
        <v>0</v>
      </c>
      <c r="R19" s="195"/>
      <c r="T19" s="157"/>
      <c r="U19" s="9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</row>
    <row r="20" spans="1:96">
      <c r="B20" s="42" t="s">
        <v>46</v>
      </c>
      <c r="C20" s="45">
        <f>SUM(C18:C19)</f>
        <v>70</v>
      </c>
      <c r="D20" s="48">
        <f>SUM(D18:D19)</f>
        <v>1</v>
      </c>
      <c r="F20" s="94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57"/>
      <c r="N20" s="191" t="s">
        <v>20</v>
      </c>
      <c r="O20" s="192" t="s">
        <v>20</v>
      </c>
      <c r="P20" s="193" t="s">
        <v>20</v>
      </c>
      <c r="Q20" s="8">
        <f t="shared" si="0"/>
        <v>0</v>
      </c>
      <c r="R20" s="195"/>
      <c r="T20" s="157"/>
      <c r="U20" s="94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</row>
    <row r="21" spans="1:96">
      <c r="F21" s="9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57"/>
      <c r="N21" s="191" t="s">
        <v>21</v>
      </c>
      <c r="O21" s="192"/>
      <c r="P21" s="193"/>
      <c r="Q21" s="8">
        <f t="shared" si="0"/>
        <v>0</v>
      </c>
      <c r="R21" s="196"/>
      <c r="T21" s="157"/>
      <c r="U21" s="9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</row>
    <row r="22" spans="1:96">
      <c r="B22" s="152" t="s">
        <v>24</v>
      </c>
      <c r="C22" s="152"/>
      <c r="D22" s="152"/>
      <c r="F22" s="42" t="s">
        <v>46</v>
      </c>
      <c r="G22" s="45">
        <f>SUM(G18:G21)</f>
        <v>70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86"/>
      <c r="U22" s="9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</row>
    <row r="23" spans="1:96">
      <c r="B23" s="41" t="s">
        <v>45</v>
      </c>
      <c r="C23" s="95" t="s">
        <v>40</v>
      </c>
      <c r="D23" s="95" t="s">
        <v>39</v>
      </c>
      <c r="M23" s="157">
        <v>3</v>
      </c>
      <c r="N23" s="191" t="s">
        <v>22</v>
      </c>
      <c r="O23" s="192"/>
      <c r="P23" s="193"/>
      <c r="Q23" s="8">
        <f t="shared" si="0"/>
        <v>45</v>
      </c>
      <c r="R23" s="194">
        <f>SUM(Q23:Q24)</f>
        <v>71</v>
      </c>
      <c r="T23" s="157">
        <v>3</v>
      </c>
      <c r="U23" s="94" t="s">
        <v>22</v>
      </c>
      <c r="V23" s="8" t="s">
        <v>141</v>
      </c>
      <c r="W23" s="8" t="s">
        <v>141</v>
      </c>
      <c r="X23" s="8"/>
      <c r="Y23" s="8" t="s">
        <v>141</v>
      </c>
      <c r="Z23" s="8" t="s">
        <v>143</v>
      </c>
      <c r="AA23" s="8" t="s">
        <v>141</v>
      </c>
      <c r="AB23" s="8" t="s">
        <v>141</v>
      </c>
      <c r="AC23" s="8" t="s">
        <v>141</v>
      </c>
      <c r="AD23" s="8" t="s">
        <v>141</v>
      </c>
      <c r="AE23" s="8"/>
      <c r="AF23" s="8"/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/>
      <c r="AP23" s="8"/>
      <c r="AQ23" s="8"/>
      <c r="AR23" s="8"/>
      <c r="AS23" s="8" t="s">
        <v>141</v>
      </c>
      <c r="AT23" s="8"/>
      <c r="AU23" s="8"/>
      <c r="AV23" s="8" t="s">
        <v>141</v>
      </c>
      <c r="AW23" s="8" t="s">
        <v>141</v>
      </c>
      <c r="AX23" s="8"/>
      <c r="AY23" s="8"/>
      <c r="AZ23" s="8" t="s">
        <v>141</v>
      </c>
      <c r="BA23" s="8" t="s">
        <v>141</v>
      </c>
      <c r="BB23" s="8" t="s">
        <v>141</v>
      </c>
      <c r="BC23" s="8" t="s">
        <v>141</v>
      </c>
      <c r="BD23" s="8" t="s">
        <v>141</v>
      </c>
      <c r="BE23" s="8"/>
      <c r="BF23" s="8" t="s">
        <v>141</v>
      </c>
      <c r="BG23" s="8" t="s">
        <v>141</v>
      </c>
      <c r="BH23" s="8" t="s">
        <v>141</v>
      </c>
      <c r="BI23" s="8" t="s">
        <v>141</v>
      </c>
      <c r="BJ23" s="8" t="s">
        <v>141</v>
      </c>
      <c r="BK23" s="8" t="s">
        <v>141</v>
      </c>
      <c r="BL23" s="8"/>
      <c r="BM23" s="8"/>
      <c r="BN23" s="8" t="s">
        <v>141</v>
      </c>
      <c r="BO23" s="8"/>
      <c r="BP23" s="8" t="s">
        <v>141</v>
      </c>
      <c r="BQ23" s="8" t="s">
        <v>141</v>
      </c>
      <c r="BR23" s="8" t="s">
        <v>141</v>
      </c>
      <c r="BS23" s="8" t="s">
        <v>141</v>
      </c>
      <c r="BT23" s="8" t="s">
        <v>141</v>
      </c>
      <c r="BU23" s="8"/>
      <c r="BV23" s="8"/>
      <c r="BW23" s="8"/>
      <c r="BX23" s="8"/>
      <c r="BY23" s="8" t="s">
        <v>141</v>
      </c>
      <c r="BZ23" s="8" t="s">
        <v>141</v>
      </c>
      <c r="CA23" s="8"/>
      <c r="CB23" s="8"/>
      <c r="CC23" s="8"/>
      <c r="CD23" s="8" t="s">
        <v>141</v>
      </c>
      <c r="CE23" s="8" t="s">
        <v>141</v>
      </c>
      <c r="CF23" s="8" t="s">
        <v>141</v>
      </c>
      <c r="CG23" s="8"/>
      <c r="CH23" s="8"/>
      <c r="CI23" s="8" t="s">
        <v>141</v>
      </c>
      <c r="CJ23" s="8" t="s">
        <v>141</v>
      </c>
      <c r="CK23" s="8" t="s">
        <v>141</v>
      </c>
      <c r="CL23" s="8"/>
      <c r="CM23" s="8" t="s">
        <v>141</v>
      </c>
      <c r="CN23" s="8"/>
      <c r="CO23" s="8"/>
      <c r="CP23" s="8"/>
      <c r="CQ23" s="8"/>
      <c r="CR23" s="8"/>
    </row>
    <row r="24" spans="1:96">
      <c r="B24" s="94" t="s">
        <v>22</v>
      </c>
      <c r="C24" s="39">
        <f>Q23</f>
        <v>45</v>
      </c>
      <c r="D24" s="24">
        <f>Q23/$R$23</f>
        <v>0.63380281690140849</v>
      </c>
      <c r="M24" s="157"/>
      <c r="N24" s="191" t="s">
        <v>23</v>
      </c>
      <c r="O24" s="192"/>
      <c r="P24" s="193"/>
      <c r="Q24" s="8">
        <f t="shared" si="0"/>
        <v>26</v>
      </c>
      <c r="R24" s="196"/>
      <c r="T24" s="157"/>
      <c r="U24" s="94" t="s">
        <v>62</v>
      </c>
      <c r="V24" s="8"/>
      <c r="W24" s="8"/>
      <c r="X24" s="8" t="s">
        <v>141</v>
      </c>
      <c r="Y24" s="8"/>
      <c r="Z24" s="8" t="s">
        <v>141</v>
      </c>
      <c r="AA24" s="8"/>
      <c r="AB24" s="8"/>
      <c r="AC24" s="8"/>
      <c r="AD24" s="8"/>
      <c r="AE24" s="8" t="s">
        <v>141</v>
      </c>
      <c r="AF24" s="8" t="s">
        <v>141</v>
      </c>
      <c r="AG24" s="8"/>
      <c r="AH24" s="8"/>
      <c r="AI24" s="8"/>
      <c r="AJ24" s="8"/>
      <c r="AK24" s="8"/>
      <c r="AL24" s="8"/>
      <c r="AM24" s="8"/>
      <c r="AN24" s="8"/>
      <c r="AO24" s="8" t="s">
        <v>141</v>
      </c>
      <c r="AP24" s="8" t="s">
        <v>141</v>
      </c>
      <c r="AQ24" s="8" t="s">
        <v>141</v>
      </c>
      <c r="AR24" s="8" t="s">
        <v>141</v>
      </c>
      <c r="AS24" s="8"/>
      <c r="AT24" s="8" t="s">
        <v>141</v>
      </c>
      <c r="AU24" s="8" t="s">
        <v>141</v>
      </c>
      <c r="AV24" s="8"/>
      <c r="AW24" s="8"/>
      <c r="AX24" s="8" t="s">
        <v>141</v>
      </c>
      <c r="AY24" s="8" t="s">
        <v>141</v>
      </c>
      <c r="AZ24" s="8"/>
      <c r="BA24" s="8"/>
      <c r="BB24" s="8"/>
      <c r="BC24" s="8"/>
      <c r="BD24" s="8"/>
      <c r="BE24" s="8" t="s">
        <v>141</v>
      </c>
      <c r="BF24" s="8"/>
      <c r="BG24" s="8"/>
      <c r="BH24" s="8"/>
      <c r="BI24" s="8"/>
      <c r="BJ24" s="8"/>
      <c r="BK24" s="8"/>
      <c r="BL24" s="8" t="s">
        <v>141</v>
      </c>
      <c r="BM24" s="8" t="s">
        <v>141</v>
      </c>
      <c r="BN24" s="8"/>
      <c r="BO24" s="8" t="s">
        <v>141</v>
      </c>
      <c r="BP24" s="8"/>
      <c r="BQ24" s="8"/>
      <c r="BR24" s="8"/>
      <c r="BS24" s="8"/>
      <c r="BT24" s="8"/>
      <c r="BU24" s="8" t="s">
        <v>141</v>
      </c>
      <c r="BV24" s="8" t="s">
        <v>141</v>
      </c>
      <c r="BW24" s="8" t="s">
        <v>141</v>
      </c>
      <c r="BX24" s="8" t="s">
        <v>141</v>
      </c>
      <c r="BY24" s="8"/>
      <c r="BZ24" s="8"/>
      <c r="CA24" s="8" t="s">
        <v>141</v>
      </c>
      <c r="CB24" s="8" t="s">
        <v>141</v>
      </c>
      <c r="CC24" s="8" t="s">
        <v>141</v>
      </c>
      <c r="CD24" s="8"/>
      <c r="CE24" s="8"/>
      <c r="CF24" s="8"/>
      <c r="CG24" s="8" t="s">
        <v>141</v>
      </c>
      <c r="CH24" s="8" t="s">
        <v>141</v>
      </c>
      <c r="CI24" s="8"/>
      <c r="CJ24" s="8"/>
      <c r="CK24" s="8"/>
      <c r="CL24" s="8" t="s">
        <v>141</v>
      </c>
      <c r="CM24" s="8"/>
      <c r="CN24" s="8"/>
      <c r="CO24" s="8"/>
      <c r="CP24" s="8"/>
      <c r="CQ24" s="8"/>
      <c r="CR24" s="8"/>
    </row>
    <row r="25" spans="1:96">
      <c r="B25" s="94" t="s">
        <v>23</v>
      </c>
      <c r="C25" s="39">
        <f>Q24</f>
        <v>26</v>
      </c>
      <c r="D25" s="24">
        <f>Q24/$R$23</f>
        <v>0.36619718309859156</v>
      </c>
      <c r="F25" s="38" t="s">
        <v>25</v>
      </c>
      <c r="G25" s="38"/>
      <c r="H25" s="38"/>
      <c r="I25" s="92"/>
      <c r="M25" s="197"/>
      <c r="N25" s="198"/>
      <c r="O25" s="198"/>
      <c r="P25" s="198"/>
      <c r="Q25" s="198"/>
      <c r="R25" s="199"/>
      <c r="T25" s="86"/>
      <c r="U25" s="9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</row>
    <row r="26" spans="1:96">
      <c r="B26" s="42" t="s">
        <v>46</v>
      </c>
      <c r="C26" s="45">
        <f>SUM(C24:C25)</f>
        <v>71</v>
      </c>
      <c r="D26" s="48">
        <f>SUM(D24:D25)</f>
        <v>1</v>
      </c>
      <c r="F26" s="41" t="s">
        <v>45</v>
      </c>
      <c r="G26" s="95" t="s">
        <v>40</v>
      </c>
      <c r="H26" s="95" t="s">
        <v>39</v>
      </c>
      <c r="J26" s="92"/>
      <c r="K26" s="92"/>
      <c r="M26" s="157">
        <v>4</v>
      </c>
      <c r="N26" s="200" t="s">
        <v>26</v>
      </c>
      <c r="O26" s="200"/>
      <c r="P26" s="200"/>
      <c r="Q26" s="8">
        <f t="shared" ref="Q26:Q34" si="1">COUNTA(V26:CM26)</f>
        <v>0</v>
      </c>
      <c r="R26" s="194">
        <f>SUM(Q26:Q30)</f>
        <v>0</v>
      </c>
      <c r="T26" s="15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</row>
    <row r="27" spans="1:96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57"/>
      <c r="N27" s="200" t="s">
        <v>27</v>
      </c>
      <c r="O27" s="200"/>
      <c r="P27" s="200"/>
      <c r="Q27" s="8">
        <f t="shared" si="1"/>
        <v>0</v>
      </c>
      <c r="R27" s="195"/>
      <c r="T27" s="15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</row>
    <row r="28" spans="1:96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57"/>
      <c r="N28" s="200" t="s">
        <v>28</v>
      </c>
      <c r="O28" s="200"/>
      <c r="P28" s="200"/>
      <c r="Q28" s="8">
        <f t="shared" si="1"/>
        <v>0</v>
      </c>
      <c r="R28" s="195"/>
      <c r="T28" s="15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6" ht="15.75" customHeight="1">
      <c r="B29" s="41" t="s">
        <v>45</v>
      </c>
      <c r="C29" s="95" t="s">
        <v>40</v>
      </c>
      <c r="D29" s="9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57"/>
      <c r="N29" s="200" t="s">
        <v>29</v>
      </c>
      <c r="O29" s="200"/>
      <c r="P29" s="200"/>
      <c r="Q29" s="8">
        <f t="shared" si="1"/>
        <v>0</v>
      </c>
      <c r="R29" s="195"/>
      <c r="T29" s="15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6">
      <c r="B30" s="20" t="s">
        <v>32</v>
      </c>
      <c r="C30" s="39">
        <f>Q31</f>
        <v>59</v>
      </c>
      <c r="D30" s="24">
        <f>Q31/$R$31</f>
        <v>0.84285714285714286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57"/>
      <c r="N30" s="200" t="s">
        <v>30</v>
      </c>
      <c r="O30" s="200"/>
      <c r="P30" s="200"/>
      <c r="Q30" s="8">
        <f t="shared" si="1"/>
        <v>0</v>
      </c>
      <c r="R30" s="196"/>
      <c r="T30" s="15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6">
      <c r="B31" s="22" t="s">
        <v>35</v>
      </c>
      <c r="C31" s="39">
        <f>Q32</f>
        <v>11</v>
      </c>
      <c r="D31" s="24">
        <f>Q32/$R$31</f>
        <v>0.15714285714285714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57">
        <v>5</v>
      </c>
      <c r="N31" s="191" t="s">
        <v>32</v>
      </c>
      <c r="O31" s="192"/>
      <c r="P31" s="193"/>
      <c r="Q31" s="8">
        <f t="shared" si="1"/>
        <v>59</v>
      </c>
      <c r="R31" s="194">
        <f>SUM(Q31:Q34)</f>
        <v>70</v>
      </c>
      <c r="T31" s="157">
        <v>5</v>
      </c>
      <c r="U31" s="20" t="s">
        <v>63</v>
      </c>
      <c r="V31" s="8"/>
      <c r="W31" s="8" t="s">
        <v>141</v>
      </c>
      <c r="X31" s="8" t="s">
        <v>141</v>
      </c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/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 t="s">
        <v>141</v>
      </c>
      <c r="AS31" s="8" t="s">
        <v>141</v>
      </c>
      <c r="AT31" s="8" t="s">
        <v>141</v>
      </c>
      <c r="AU31" s="8" t="s">
        <v>141</v>
      </c>
      <c r="AV31" s="8" t="s">
        <v>141</v>
      </c>
      <c r="AW31" s="8" t="s">
        <v>141</v>
      </c>
      <c r="AX31" s="8"/>
      <c r="AY31" s="8" t="s">
        <v>141</v>
      </c>
      <c r="AZ31" s="8" t="s">
        <v>141</v>
      </c>
      <c r="BA31" s="8" t="s">
        <v>141</v>
      </c>
      <c r="BB31" s="8" t="s">
        <v>141</v>
      </c>
      <c r="BC31" s="8" t="s">
        <v>141</v>
      </c>
      <c r="BD31" s="8" t="s">
        <v>141</v>
      </c>
      <c r="BE31" s="8"/>
      <c r="BF31" s="8" t="s">
        <v>141</v>
      </c>
      <c r="BG31" s="8" t="s">
        <v>141</v>
      </c>
      <c r="BH31" s="8" t="s">
        <v>141</v>
      </c>
      <c r="BI31" s="8" t="s">
        <v>141</v>
      </c>
      <c r="BJ31" s="8" t="s">
        <v>141</v>
      </c>
      <c r="BK31" s="8" t="s">
        <v>141</v>
      </c>
      <c r="BL31" s="8" t="s">
        <v>141</v>
      </c>
      <c r="BM31" s="8" t="s">
        <v>141</v>
      </c>
      <c r="BN31" s="8" t="s">
        <v>141</v>
      </c>
      <c r="BO31" s="8"/>
      <c r="BP31" s="8"/>
      <c r="BQ31" s="8" t="s">
        <v>141</v>
      </c>
      <c r="BR31" s="8" t="s">
        <v>141</v>
      </c>
      <c r="BS31" s="8" t="s">
        <v>141</v>
      </c>
      <c r="BT31" s="8" t="s">
        <v>141</v>
      </c>
      <c r="BU31" s="8" t="s">
        <v>141</v>
      </c>
      <c r="BV31" s="8"/>
      <c r="BW31" s="8" t="s">
        <v>141</v>
      </c>
      <c r="BX31" s="8"/>
      <c r="BY31" s="8" t="s">
        <v>141</v>
      </c>
      <c r="BZ31" s="8"/>
      <c r="CA31" s="8" t="s">
        <v>141</v>
      </c>
      <c r="CB31" s="8" t="s">
        <v>141</v>
      </c>
      <c r="CC31" s="8" t="s">
        <v>141</v>
      </c>
      <c r="CD31" s="8" t="s">
        <v>141</v>
      </c>
      <c r="CE31" s="8" t="s">
        <v>141</v>
      </c>
      <c r="CF31" s="8" t="s">
        <v>141</v>
      </c>
      <c r="CG31" s="8" t="s">
        <v>141</v>
      </c>
      <c r="CH31" s="8"/>
      <c r="CI31" s="8"/>
      <c r="CJ31" s="8" t="s">
        <v>141</v>
      </c>
      <c r="CK31" s="8" t="s">
        <v>141</v>
      </c>
      <c r="CL31" s="8" t="s">
        <v>141</v>
      </c>
      <c r="CM31" s="8" t="s">
        <v>141</v>
      </c>
      <c r="CN31" s="8"/>
      <c r="CO31" s="8"/>
      <c r="CP31" s="8"/>
      <c r="CQ31" s="8"/>
      <c r="CR31" s="8"/>
    </row>
    <row r="32" spans="1:9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57"/>
      <c r="N32" s="191" t="s">
        <v>35</v>
      </c>
      <c r="O32" s="192" t="s">
        <v>35</v>
      </c>
      <c r="P32" s="193" t="s">
        <v>35</v>
      </c>
      <c r="Q32" s="8">
        <f t="shared" si="1"/>
        <v>11</v>
      </c>
      <c r="R32" s="195"/>
      <c r="T32" s="157"/>
      <c r="U32" s="22" t="s">
        <v>64</v>
      </c>
      <c r="V32" s="8" t="s">
        <v>141</v>
      </c>
      <c r="W32" s="8"/>
      <c r="X32" s="8"/>
      <c r="Y32" s="8"/>
      <c r="Z32" s="8"/>
      <c r="AA32" s="8"/>
      <c r="AB32" s="8"/>
      <c r="AC32" s="8"/>
      <c r="AD32" s="8"/>
      <c r="AE32" s="8" t="s">
        <v>141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 t="s">
        <v>141</v>
      </c>
      <c r="AY32" s="8"/>
      <c r="AZ32" s="8"/>
      <c r="BA32" s="8"/>
      <c r="BB32" s="8"/>
      <c r="BC32" s="8"/>
      <c r="BD32" s="8"/>
      <c r="BE32" s="8" t="s">
        <v>141</v>
      </c>
      <c r="BF32" s="8"/>
      <c r="BG32" s="8"/>
      <c r="BH32" s="8"/>
      <c r="BI32" s="8"/>
      <c r="BJ32" s="8"/>
      <c r="BK32" s="8"/>
      <c r="BL32" s="8"/>
      <c r="BM32" s="8"/>
      <c r="BN32" s="8"/>
      <c r="BO32" s="8" t="s">
        <v>141</v>
      </c>
      <c r="BP32" s="8" t="s">
        <v>141</v>
      </c>
      <c r="BQ32" s="8"/>
      <c r="BR32" s="8"/>
      <c r="BS32" s="8"/>
      <c r="BT32" s="8"/>
      <c r="BU32" s="8"/>
      <c r="BV32" s="8" t="s">
        <v>141</v>
      </c>
      <c r="BW32" s="8"/>
      <c r="BX32" s="8" t="s">
        <v>141</v>
      </c>
      <c r="BY32" s="8"/>
      <c r="BZ32" s="8" t="s">
        <v>141</v>
      </c>
      <c r="CA32" s="8"/>
      <c r="CB32" s="8"/>
      <c r="CC32" s="8"/>
      <c r="CD32" s="8"/>
      <c r="CE32" s="8"/>
      <c r="CF32" s="8"/>
      <c r="CG32" s="8"/>
      <c r="CH32" s="8" t="s">
        <v>141</v>
      </c>
      <c r="CI32" s="8" t="s">
        <v>141</v>
      </c>
      <c r="CJ32" s="8"/>
      <c r="CK32" s="8"/>
      <c r="CL32" s="8"/>
      <c r="CM32" s="8"/>
      <c r="CN32" s="8"/>
      <c r="CO32" s="8"/>
      <c r="CP32" s="8"/>
      <c r="CQ32" s="8"/>
      <c r="CR32" s="8"/>
    </row>
    <row r="33" spans="1:9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57"/>
      <c r="N33" s="191" t="s">
        <v>33</v>
      </c>
      <c r="O33" s="192" t="s">
        <v>33</v>
      </c>
      <c r="P33" s="193" t="s">
        <v>33</v>
      </c>
      <c r="Q33" s="8">
        <f t="shared" si="1"/>
        <v>0</v>
      </c>
      <c r="R33" s="195"/>
      <c r="T33" s="15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</row>
    <row r="34" spans="1:96">
      <c r="B34" s="42" t="s">
        <v>46</v>
      </c>
      <c r="C34" s="45">
        <f>SUM(C30:C33)</f>
        <v>70</v>
      </c>
      <c r="D34" s="24">
        <f>SUM(D30:D33)</f>
        <v>1</v>
      </c>
      <c r="F34" s="21"/>
      <c r="G34" s="21"/>
      <c r="H34" s="19"/>
      <c r="I34" s="19"/>
      <c r="J34" s="19"/>
      <c r="K34" s="19"/>
      <c r="M34" s="157"/>
      <c r="N34" s="191" t="s">
        <v>47</v>
      </c>
      <c r="O34" s="192" t="s">
        <v>34</v>
      </c>
      <c r="P34" s="193" t="s">
        <v>34</v>
      </c>
      <c r="Q34" s="8">
        <f t="shared" si="1"/>
        <v>0</v>
      </c>
      <c r="R34" s="196"/>
      <c r="T34" s="15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</row>
    <row r="35" spans="1:96">
      <c r="B35" s="92"/>
      <c r="C35" s="92"/>
    </row>
    <row r="36" spans="1:96">
      <c r="B36" s="92"/>
      <c r="C36" s="92"/>
    </row>
    <row r="37" spans="1:96">
      <c r="A37" s="158" t="s">
        <v>117</v>
      </c>
      <c r="B37" s="158"/>
      <c r="C37" s="158"/>
      <c r="D37" s="158"/>
      <c r="E37" s="158"/>
      <c r="F37" s="168"/>
      <c r="G37" s="168"/>
      <c r="H37" s="168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6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6">
      <c r="A39" s="158" t="s">
        <v>122</v>
      </c>
      <c r="B39" s="158"/>
      <c r="C39" s="158"/>
      <c r="D39" s="158"/>
      <c r="E39" s="158"/>
      <c r="F39" s="158"/>
      <c r="G39" s="158"/>
      <c r="H39" s="158"/>
      <c r="I39" s="106"/>
      <c r="J39" s="106"/>
      <c r="K39" s="106"/>
    </row>
    <row r="40" spans="1:96">
      <c r="A40" s="158" t="s">
        <v>111</v>
      </c>
      <c r="B40" s="158"/>
      <c r="C40" s="158"/>
      <c r="D40" s="158"/>
      <c r="E40" s="158"/>
      <c r="F40" s="158"/>
      <c r="G40" s="158"/>
      <c r="H40" s="158"/>
      <c r="I40" s="106"/>
    </row>
    <row r="41" spans="1:96">
      <c r="A41" s="106"/>
      <c r="B41" s="112"/>
      <c r="C41" s="112"/>
      <c r="D41" s="112"/>
      <c r="E41" s="112"/>
      <c r="F41" s="112"/>
      <c r="G41" s="112"/>
    </row>
    <row r="42" spans="1:96">
      <c r="A42" s="209" t="s">
        <v>37</v>
      </c>
      <c r="B42" s="154"/>
      <c r="C42" s="154"/>
      <c r="D42" s="154"/>
      <c r="E42" s="154"/>
      <c r="F42" s="154"/>
      <c r="G42" s="160"/>
      <c r="H42" s="161">
        <f>H9</f>
        <v>70</v>
      </c>
      <c r="I42" s="161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6">
      <c r="A43" s="162" t="s">
        <v>38</v>
      </c>
      <c r="B43" s="162"/>
      <c r="C43" s="162"/>
      <c r="D43" s="162"/>
      <c r="E43" s="162"/>
      <c r="F43" s="162"/>
      <c r="G43" s="163"/>
      <c r="H43" s="161" t="str">
        <f>H10</f>
        <v>децембар 2018.</v>
      </c>
      <c r="I43" s="161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6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6">
      <c r="B45" s="167" t="s">
        <v>11</v>
      </c>
      <c r="C45" s="167"/>
      <c r="D45" s="168"/>
    </row>
    <row r="46" spans="1:96">
      <c r="B46" s="92"/>
      <c r="C46" s="92"/>
      <c r="D46" s="93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6" ht="48" customHeight="1">
      <c r="A47" s="157" t="s">
        <v>0</v>
      </c>
      <c r="B47" s="169" t="s">
        <v>1</v>
      </c>
      <c r="C47" s="170"/>
      <c r="D47" s="170"/>
      <c r="E47" s="170"/>
      <c r="F47" s="170"/>
      <c r="G47" s="171"/>
      <c r="H47" s="150" t="s">
        <v>10</v>
      </c>
      <c r="I47" s="31"/>
      <c r="J47" s="151" t="s">
        <v>67</v>
      </c>
      <c r="K47" s="151"/>
      <c r="N47" s="188" t="s">
        <v>60</v>
      </c>
      <c r="O47" s="189"/>
      <c r="P47" s="189"/>
      <c r="Q47" s="189"/>
      <c r="R47" s="190"/>
      <c r="S47" s="186" t="s">
        <v>61</v>
      </c>
      <c r="V47" s="184" t="s">
        <v>58</v>
      </c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</row>
    <row r="48" spans="1:96" ht="24.75" customHeight="1">
      <c r="A48" s="157"/>
      <c r="B48" s="172"/>
      <c r="C48" s="173"/>
      <c r="D48" s="173"/>
      <c r="E48" s="173"/>
      <c r="F48" s="173"/>
      <c r="G48" s="174"/>
      <c r="H48" s="150"/>
      <c r="I48" s="31"/>
      <c r="J48" s="86" t="s">
        <v>40</v>
      </c>
      <c r="K48" s="86" t="s">
        <v>39</v>
      </c>
      <c r="L48" s="6"/>
      <c r="M48" s="10" t="s">
        <v>59</v>
      </c>
      <c r="N48" s="86">
        <v>1</v>
      </c>
      <c r="O48" s="86">
        <v>2</v>
      </c>
      <c r="P48" s="86">
        <v>3</v>
      </c>
      <c r="Q48" s="86">
        <v>4</v>
      </c>
      <c r="R48" s="86">
        <v>5</v>
      </c>
      <c r="S48" s="187"/>
      <c r="T48" s="6"/>
      <c r="U48" s="101" t="s">
        <v>59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  <c r="CN48" s="100">
        <v>71</v>
      </c>
      <c r="CO48" s="100">
        <v>72</v>
      </c>
      <c r="CP48" s="100">
        <v>73</v>
      </c>
      <c r="CQ48" s="100">
        <v>74</v>
      </c>
      <c r="CR48" s="100">
        <v>75</v>
      </c>
    </row>
    <row r="49" spans="1:96" ht="12.75" customHeight="1">
      <c r="A49" s="12">
        <v>1</v>
      </c>
      <c r="B49" s="164" t="s">
        <v>79</v>
      </c>
      <c r="C49" s="165"/>
      <c r="D49" s="165"/>
      <c r="E49" s="165"/>
      <c r="F49" s="165"/>
      <c r="G49" s="166"/>
      <c r="H49" s="30">
        <f>(N49*$N$48+O49*$O$48+P49*$P$48+Q49*$Q$48+R49*$R$48)/S49</f>
        <v>4.8181818181818183</v>
      </c>
      <c r="I49" s="32"/>
      <c r="J49" s="46">
        <f>$H$9-COUNTA(V49:CC49)</f>
        <v>13</v>
      </c>
      <c r="K49" s="47">
        <f>J49/(J49+S49)</f>
        <v>0.16455696202531644</v>
      </c>
      <c r="L49" s="9"/>
      <c r="M49" s="43" t="s">
        <v>49</v>
      </c>
      <c r="N49" s="12">
        <f>COUNTIF($V$49:$CM$49,N48)</f>
        <v>0</v>
      </c>
      <c r="O49" s="12">
        <f>COUNTIF($V$49:$CM$49,O48)</f>
        <v>0</v>
      </c>
      <c r="P49" s="12">
        <f>COUNTIF($V$49:$CM$49,P48)</f>
        <v>2</v>
      </c>
      <c r="Q49" s="12">
        <f>COUNTIF($V$49:$CM$49,Q48)</f>
        <v>8</v>
      </c>
      <c r="R49" s="12">
        <f>COUNTIF($V$49:$CM$49,R48)</f>
        <v>56</v>
      </c>
      <c r="S49" s="12">
        <f>SUM(N49:R49)</f>
        <v>66</v>
      </c>
      <c r="T49" s="7"/>
      <c r="U49" s="102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4</v>
      </c>
      <c r="AA49" s="8">
        <v>5</v>
      </c>
      <c r="AB49" s="8">
        <v>4</v>
      </c>
      <c r="AC49" s="8">
        <v>3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4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/>
      <c r="AU49" s="8"/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4</v>
      </c>
      <c r="BB49" s="8">
        <v>5</v>
      </c>
      <c r="BC49" s="8">
        <v>5</v>
      </c>
      <c r="BD49" s="8">
        <v>5</v>
      </c>
      <c r="BE49" s="8">
        <v>4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4</v>
      </c>
      <c r="BP49" s="8">
        <v>3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4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/>
      <c r="CD49" s="8">
        <v>5</v>
      </c>
      <c r="CE49" s="8">
        <v>5</v>
      </c>
      <c r="CF49" s="8">
        <v>5</v>
      </c>
      <c r="CG49" s="8"/>
      <c r="CH49" s="8">
        <v>5</v>
      </c>
      <c r="CI49" s="8">
        <v>5</v>
      </c>
      <c r="CJ49" s="8">
        <v>4</v>
      </c>
      <c r="CK49" s="8">
        <v>5</v>
      </c>
      <c r="CL49" s="8">
        <v>5</v>
      </c>
      <c r="CM49" s="8">
        <v>5</v>
      </c>
      <c r="CN49" s="8"/>
      <c r="CO49" s="8"/>
      <c r="CP49" s="8"/>
      <c r="CQ49" s="8"/>
      <c r="CR49" s="8"/>
    </row>
    <row r="50" spans="1:96" ht="12.75" customHeight="1">
      <c r="A50" s="12">
        <v>2</v>
      </c>
      <c r="B50" s="164" t="s">
        <v>80</v>
      </c>
      <c r="C50" s="165"/>
      <c r="D50" s="165"/>
      <c r="E50" s="165"/>
      <c r="F50" s="165"/>
      <c r="G50" s="166"/>
      <c r="H50" s="30">
        <f t="shared" ref="H50:H55" si="2">(N50*$N$48+O50*$O$48+P50*$P$48+Q50*$Q$48+R50*$R$48)/S50</f>
        <v>4.8059701492537314</v>
      </c>
      <c r="I50" s="32"/>
      <c r="J50" s="46">
        <f t="shared" ref="J50:J57" si="3">$H$9-COUNTA(V50:CC50)</f>
        <v>13</v>
      </c>
      <c r="K50" s="47">
        <f t="shared" ref="K50:K56" si="4">J50/(J50+S50)</f>
        <v>0.16250000000000001</v>
      </c>
      <c r="L50" s="9"/>
      <c r="M50" s="43" t="s">
        <v>50</v>
      </c>
      <c r="N50" s="12">
        <f>COUNTIF($V$50:$CM$50,N48)</f>
        <v>0</v>
      </c>
      <c r="O50" s="12">
        <f t="shared" ref="O50:R50" si="5">COUNTIF($V$50:$CM$50,O48)</f>
        <v>0</v>
      </c>
      <c r="P50" s="12">
        <f t="shared" si="5"/>
        <v>4</v>
      </c>
      <c r="Q50" s="12">
        <f t="shared" si="5"/>
        <v>5</v>
      </c>
      <c r="R50" s="12">
        <f t="shared" si="5"/>
        <v>58</v>
      </c>
      <c r="S50" s="12">
        <f t="shared" ref="S50:S57" si="6">SUM(N50:R50)</f>
        <v>67</v>
      </c>
      <c r="T50" s="7"/>
      <c r="U50" s="102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3</v>
      </c>
      <c r="AA50" s="8">
        <v>5</v>
      </c>
      <c r="AB50" s="8">
        <v>3</v>
      </c>
      <c r="AC50" s="8">
        <v>3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4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/>
      <c r="AU50" s="8"/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4</v>
      </c>
      <c r="BB50" s="8">
        <v>5</v>
      </c>
      <c r="BC50" s="8">
        <v>5</v>
      </c>
      <c r="BD50" s="8">
        <v>5</v>
      </c>
      <c r="BE50" s="8">
        <v>4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4</v>
      </c>
      <c r="BP50" s="8">
        <v>3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/>
      <c r="CD50" s="8">
        <v>5</v>
      </c>
      <c r="CE50" s="8">
        <v>5</v>
      </c>
      <c r="CF50" s="8">
        <v>5</v>
      </c>
      <c r="CG50" s="8">
        <v>5</v>
      </c>
      <c r="CH50" s="8">
        <v>5</v>
      </c>
      <c r="CI50" s="8">
        <v>5</v>
      </c>
      <c r="CJ50" s="8">
        <v>4</v>
      </c>
      <c r="CK50" s="8">
        <v>5</v>
      </c>
      <c r="CL50" s="8">
        <v>5</v>
      </c>
      <c r="CM50" s="8">
        <v>5</v>
      </c>
      <c r="CN50" s="8"/>
      <c r="CO50" s="8"/>
      <c r="CP50" s="8"/>
      <c r="CQ50" s="8"/>
      <c r="CR50" s="8"/>
    </row>
    <row r="51" spans="1:96" ht="12.75" customHeight="1">
      <c r="A51" s="12">
        <v>3</v>
      </c>
      <c r="B51" s="164" t="s">
        <v>81</v>
      </c>
      <c r="C51" s="165"/>
      <c r="D51" s="165"/>
      <c r="E51" s="165"/>
      <c r="F51" s="165"/>
      <c r="G51" s="166"/>
      <c r="H51" s="30">
        <f t="shared" si="2"/>
        <v>4.8507462686567164</v>
      </c>
      <c r="I51" s="32"/>
      <c r="J51" s="46">
        <f t="shared" si="3"/>
        <v>13</v>
      </c>
      <c r="K51" s="47">
        <f t="shared" si="4"/>
        <v>0.16250000000000001</v>
      </c>
      <c r="L51" s="9"/>
      <c r="M51" s="43" t="s">
        <v>51</v>
      </c>
      <c r="N51" s="12">
        <f>COUNTIF($V$51:$CM$51,N48)</f>
        <v>0</v>
      </c>
      <c r="O51" s="12">
        <f t="shared" ref="O51:R51" si="7">COUNTIF($V$51:$CM$51,O48)</f>
        <v>0</v>
      </c>
      <c r="P51" s="12">
        <f t="shared" si="7"/>
        <v>1</v>
      </c>
      <c r="Q51" s="12">
        <f t="shared" si="7"/>
        <v>8</v>
      </c>
      <c r="R51" s="12">
        <f t="shared" si="7"/>
        <v>58</v>
      </c>
      <c r="S51" s="12">
        <f t="shared" si="6"/>
        <v>67</v>
      </c>
      <c r="T51" s="7"/>
      <c r="U51" s="102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>
        <v>5</v>
      </c>
      <c r="AB51" s="8">
        <v>4</v>
      </c>
      <c r="AC51" s="8">
        <v>4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4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/>
      <c r="AU51" s="8"/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4</v>
      </c>
      <c r="BB51" s="8">
        <v>5</v>
      </c>
      <c r="BC51" s="8">
        <v>5</v>
      </c>
      <c r="BD51" s="8">
        <v>5</v>
      </c>
      <c r="BE51" s="8">
        <v>4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4</v>
      </c>
      <c r="BP51" s="8">
        <v>3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4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/>
      <c r="CD51" s="8">
        <v>5</v>
      </c>
      <c r="CE51" s="8">
        <v>5</v>
      </c>
      <c r="CF51" s="8">
        <v>5</v>
      </c>
      <c r="CG51" s="8">
        <v>5</v>
      </c>
      <c r="CH51" s="8">
        <v>5</v>
      </c>
      <c r="CI51" s="8">
        <v>5</v>
      </c>
      <c r="CJ51" s="8">
        <v>5</v>
      </c>
      <c r="CK51" s="8">
        <v>5</v>
      </c>
      <c r="CL51" s="8">
        <v>5</v>
      </c>
      <c r="CM51" s="8">
        <v>5</v>
      </c>
      <c r="CN51" s="8"/>
      <c r="CO51" s="8"/>
      <c r="CP51" s="8"/>
      <c r="CQ51" s="8"/>
      <c r="CR51" s="8"/>
    </row>
    <row r="52" spans="1:96" ht="12.75" customHeight="1">
      <c r="A52" s="12">
        <v>4</v>
      </c>
      <c r="B52" s="164" t="s">
        <v>82</v>
      </c>
      <c r="C52" s="165"/>
      <c r="D52" s="165"/>
      <c r="E52" s="165"/>
      <c r="F52" s="165"/>
      <c r="G52" s="166"/>
      <c r="H52" s="30">
        <f t="shared" si="2"/>
        <v>4.8507462686567164</v>
      </c>
      <c r="I52" s="32"/>
      <c r="J52" s="46">
        <f t="shared" si="3"/>
        <v>13</v>
      </c>
      <c r="K52" s="47">
        <f t="shared" si="4"/>
        <v>0.16250000000000001</v>
      </c>
      <c r="L52" s="9"/>
      <c r="M52" s="43" t="s">
        <v>52</v>
      </c>
      <c r="N52" s="12">
        <f>COUNTIF($V$52:$CM$52,N48)</f>
        <v>0</v>
      </c>
      <c r="O52" s="12">
        <f t="shared" ref="O52:R52" si="8">COUNTIF($V$52:$CM$52,O48)</f>
        <v>0</v>
      </c>
      <c r="P52" s="12">
        <f t="shared" si="8"/>
        <v>2</v>
      </c>
      <c r="Q52" s="12">
        <f t="shared" si="8"/>
        <v>6</v>
      </c>
      <c r="R52" s="12">
        <f t="shared" si="8"/>
        <v>59</v>
      </c>
      <c r="S52" s="12">
        <f t="shared" si="6"/>
        <v>67</v>
      </c>
      <c r="T52" s="7"/>
      <c r="U52" s="102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4</v>
      </c>
      <c r="AC52" s="8">
        <v>4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4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/>
      <c r="AU52" s="8"/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4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4</v>
      </c>
      <c r="BP52" s="8">
        <v>3</v>
      </c>
      <c r="BQ52" s="8">
        <v>3</v>
      </c>
      <c r="BR52" s="8">
        <v>5</v>
      </c>
      <c r="BS52" s="8">
        <v>5</v>
      </c>
      <c r="BT52" s="8">
        <v>5</v>
      </c>
      <c r="BU52" s="8">
        <v>5</v>
      </c>
      <c r="BV52" s="8">
        <v>4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/>
      <c r="CD52" s="8">
        <v>5</v>
      </c>
      <c r="CE52" s="8">
        <v>5</v>
      </c>
      <c r="CF52" s="8">
        <v>5</v>
      </c>
      <c r="CG52" s="8">
        <v>5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  <c r="CN52" s="8"/>
      <c r="CO52" s="8"/>
      <c r="CP52" s="8"/>
      <c r="CQ52" s="8"/>
      <c r="CR52" s="8"/>
    </row>
    <row r="53" spans="1:96" ht="12.75" customHeight="1">
      <c r="A53" s="12">
        <v>5</v>
      </c>
      <c r="B53" s="164" t="s">
        <v>83</v>
      </c>
      <c r="C53" s="165"/>
      <c r="D53" s="165"/>
      <c r="E53" s="165"/>
      <c r="F53" s="165"/>
      <c r="G53" s="166"/>
      <c r="H53" s="30">
        <f t="shared" si="2"/>
        <v>4.9253731343283578</v>
      </c>
      <c r="I53" s="32"/>
      <c r="J53" s="46">
        <f t="shared" si="3"/>
        <v>13</v>
      </c>
      <c r="K53" s="47">
        <f t="shared" si="4"/>
        <v>0.16250000000000001</v>
      </c>
      <c r="L53" s="9"/>
      <c r="M53" s="43" t="s">
        <v>53</v>
      </c>
      <c r="N53" s="12">
        <f>COUNTIF($V$53:$CM$53,N48)</f>
        <v>0</v>
      </c>
      <c r="O53" s="12">
        <f t="shared" ref="O53:R53" si="9">COUNTIF($V$53:$CM$53,O48)</f>
        <v>0</v>
      </c>
      <c r="P53" s="12">
        <f t="shared" si="9"/>
        <v>0</v>
      </c>
      <c r="Q53" s="12">
        <f t="shared" si="9"/>
        <v>5</v>
      </c>
      <c r="R53" s="12">
        <f t="shared" si="9"/>
        <v>62</v>
      </c>
      <c r="S53" s="12">
        <f t="shared" si="6"/>
        <v>67</v>
      </c>
      <c r="T53" s="7"/>
      <c r="U53" s="102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4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/>
      <c r="AU53" s="8"/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4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4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4</v>
      </c>
      <c r="BP53" s="8">
        <v>4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/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  <c r="CN53" s="8"/>
      <c r="CO53" s="8"/>
      <c r="CP53" s="8"/>
      <c r="CQ53" s="8"/>
      <c r="CR53" s="8"/>
    </row>
    <row r="54" spans="1:96" ht="12.75" customHeight="1">
      <c r="A54" s="12">
        <v>6</v>
      </c>
      <c r="B54" s="164" t="s">
        <v>84</v>
      </c>
      <c r="C54" s="165"/>
      <c r="D54" s="165"/>
      <c r="E54" s="165"/>
      <c r="F54" s="165"/>
      <c r="G54" s="166"/>
      <c r="H54" s="30">
        <f t="shared" si="2"/>
        <v>4.9402985074626864</v>
      </c>
      <c r="I54" s="32"/>
      <c r="J54" s="46">
        <f t="shared" si="3"/>
        <v>13</v>
      </c>
      <c r="K54" s="47">
        <f t="shared" si="4"/>
        <v>0.16250000000000001</v>
      </c>
      <c r="L54" s="9"/>
      <c r="M54" s="43" t="s">
        <v>54</v>
      </c>
      <c r="N54" s="12">
        <f>COUNTIF($V$54:$CM$54,N48)</f>
        <v>0</v>
      </c>
      <c r="O54" s="12">
        <f t="shared" ref="O54:R54" si="10">COUNTIF($V$54:$CM$54,O48)</f>
        <v>0</v>
      </c>
      <c r="P54" s="12">
        <f t="shared" si="10"/>
        <v>0</v>
      </c>
      <c r="Q54" s="12">
        <f t="shared" si="10"/>
        <v>4</v>
      </c>
      <c r="R54" s="12">
        <f t="shared" si="10"/>
        <v>63</v>
      </c>
      <c r="S54" s="12">
        <f t="shared" si="6"/>
        <v>67</v>
      </c>
      <c r="T54" s="7"/>
      <c r="U54" s="102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4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/>
      <c r="AU54" s="8"/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4</v>
      </c>
      <c r="BP54" s="8">
        <v>4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4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/>
      <c r="CD54" s="8">
        <v>5</v>
      </c>
      <c r="CE54" s="8">
        <v>5</v>
      </c>
      <c r="CF54" s="8">
        <v>5</v>
      </c>
      <c r="CG54" s="8">
        <v>5</v>
      </c>
      <c r="CH54" s="8">
        <v>5</v>
      </c>
      <c r="CI54" s="8">
        <v>5</v>
      </c>
      <c r="CJ54" s="8">
        <v>5</v>
      </c>
      <c r="CK54" s="8">
        <v>5</v>
      </c>
      <c r="CL54" s="8">
        <v>5</v>
      </c>
      <c r="CM54" s="8">
        <v>5</v>
      </c>
      <c r="CN54" s="8"/>
      <c r="CO54" s="8"/>
      <c r="CP54" s="8"/>
      <c r="CQ54" s="8"/>
      <c r="CR54" s="8"/>
    </row>
    <row r="55" spans="1:96" ht="30" customHeight="1">
      <c r="A55" s="12">
        <v>7</v>
      </c>
      <c r="B55" s="164" t="s">
        <v>85</v>
      </c>
      <c r="C55" s="165"/>
      <c r="D55" s="165"/>
      <c r="E55" s="165"/>
      <c r="F55" s="165"/>
      <c r="G55" s="166"/>
      <c r="H55" s="30">
        <f t="shared" si="2"/>
        <v>4.807017543859649</v>
      </c>
      <c r="I55" s="32"/>
      <c r="J55" s="46">
        <f t="shared" si="3"/>
        <v>13</v>
      </c>
      <c r="K55" s="47">
        <f t="shared" si="4"/>
        <v>0.18571428571428572</v>
      </c>
      <c r="L55" s="9"/>
      <c r="M55" s="44" t="s">
        <v>55</v>
      </c>
      <c r="N55" s="12">
        <f>COUNTIF($V$55:$CM$55,N48)</f>
        <v>0</v>
      </c>
      <c r="O55" s="12">
        <f>COUNTIF($V$55:$CC$55,O48)</f>
        <v>0</v>
      </c>
      <c r="P55" s="12">
        <f>COUNTIF($V$55:$CC$55,P48)</f>
        <v>3</v>
      </c>
      <c r="Q55" s="12">
        <f>COUNTIF($V$55:$CC$55,Q48)</f>
        <v>5</v>
      </c>
      <c r="R55" s="12">
        <f>COUNTIF($V$55:$CC$55,R48)</f>
        <v>49</v>
      </c>
      <c r="S55" s="12">
        <f t="shared" si="6"/>
        <v>57</v>
      </c>
      <c r="T55" s="7"/>
      <c r="U55" s="103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4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3</v>
      </c>
      <c r="AL55" s="8">
        <v>3</v>
      </c>
      <c r="AM55" s="8">
        <v>5</v>
      </c>
      <c r="AN55" s="8">
        <v>4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/>
      <c r="AU55" s="8"/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4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4</v>
      </c>
      <c r="BP55" s="8">
        <v>3</v>
      </c>
      <c r="BQ55" s="8">
        <v>4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/>
      <c r="CD55" s="8">
        <v>5</v>
      </c>
      <c r="CE55" s="8">
        <v>5</v>
      </c>
      <c r="CF55" s="8">
        <v>5</v>
      </c>
      <c r="CG55" s="8">
        <v>5</v>
      </c>
      <c r="CH55" s="8">
        <v>5</v>
      </c>
      <c r="CI55" s="8">
        <v>5</v>
      </c>
      <c r="CJ55" s="8">
        <v>5</v>
      </c>
      <c r="CK55" s="8">
        <v>5</v>
      </c>
      <c r="CL55" s="8">
        <v>5</v>
      </c>
      <c r="CM55" s="8">
        <v>5</v>
      </c>
      <c r="CN55" s="8"/>
      <c r="CO55" s="8"/>
      <c r="CP55" s="8"/>
      <c r="CQ55" s="8"/>
      <c r="CR55" s="8"/>
    </row>
    <row r="56" spans="1:96" ht="30" customHeight="1">
      <c r="A56" s="12">
        <v>8</v>
      </c>
      <c r="B56" s="164" t="s">
        <v>86</v>
      </c>
      <c r="C56" s="165"/>
      <c r="D56" s="165"/>
      <c r="E56" s="165"/>
      <c r="F56" s="165"/>
      <c r="G56" s="166"/>
      <c r="H56" s="30">
        <f>(N56*$N$48+O56*$O$48+P56*$P$48+Q56*$Q$48+R56*$R$48)/S56</f>
        <v>4.7910447761194028</v>
      </c>
      <c r="I56" s="32"/>
      <c r="J56" s="46">
        <f t="shared" si="3"/>
        <v>13</v>
      </c>
      <c r="K56" s="47">
        <f t="shared" si="4"/>
        <v>0.16250000000000001</v>
      </c>
      <c r="L56" s="9"/>
      <c r="M56" s="44" t="s">
        <v>56</v>
      </c>
      <c r="N56" s="12">
        <f>COUNTIF($V$56:$CM$56,N48)</f>
        <v>0</v>
      </c>
      <c r="O56" s="12">
        <f t="shared" ref="O56:R56" si="11">COUNTIF($V$56:$CM$56,O48)</f>
        <v>1</v>
      </c>
      <c r="P56" s="12">
        <f t="shared" si="11"/>
        <v>3</v>
      </c>
      <c r="Q56" s="12">
        <f t="shared" si="11"/>
        <v>5</v>
      </c>
      <c r="R56" s="12">
        <f t="shared" si="11"/>
        <v>58</v>
      </c>
      <c r="S56" s="12">
        <f t="shared" si="6"/>
        <v>67</v>
      </c>
      <c r="T56" s="7"/>
      <c r="U56" s="103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3</v>
      </c>
      <c r="AA56" s="8">
        <v>5</v>
      </c>
      <c r="AB56" s="8">
        <v>5</v>
      </c>
      <c r="AC56" s="8">
        <v>4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3</v>
      </c>
      <c r="AL56" s="8">
        <v>3</v>
      </c>
      <c r="AM56" s="8">
        <v>5</v>
      </c>
      <c r="AN56" s="8">
        <v>4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/>
      <c r="AU56" s="8"/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4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4</v>
      </c>
      <c r="BP56" s="8">
        <v>4</v>
      </c>
      <c r="BQ56" s="8">
        <v>2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/>
      <c r="CD56" s="8">
        <v>5</v>
      </c>
      <c r="CE56" s="8">
        <v>5</v>
      </c>
      <c r="CF56" s="8">
        <v>5</v>
      </c>
      <c r="CG56" s="8">
        <v>5</v>
      </c>
      <c r="CH56" s="8">
        <v>5</v>
      </c>
      <c r="CI56" s="8">
        <v>5</v>
      </c>
      <c r="CJ56" s="8">
        <v>5</v>
      </c>
      <c r="CK56" s="8">
        <v>5</v>
      </c>
      <c r="CL56" s="8">
        <v>5</v>
      </c>
      <c r="CM56" s="8">
        <v>5</v>
      </c>
      <c r="CN56" s="8"/>
      <c r="CO56" s="8"/>
      <c r="CP56" s="8"/>
      <c r="CQ56" s="8"/>
      <c r="CR56" s="8"/>
    </row>
    <row r="57" spans="1:96" ht="27" customHeight="1">
      <c r="A57" s="12">
        <v>9</v>
      </c>
      <c r="B57" s="164" t="s">
        <v>87</v>
      </c>
      <c r="C57" s="165"/>
      <c r="D57" s="165"/>
      <c r="E57" s="165"/>
      <c r="F57" s="165"/>
      <c r="G57" s="166"/>
      <c r="H57" s="30">
        <f>(N57*$N$48+O57*$O$48+P57*$P$48+Q57*$Q$48+R57*$R$48)/S57</f>
        <v>4.921875</v>
      </c>
      <c r="I57" s="32"/>
      <c r="J57" s="46">
        <f t="shared" si="3"/>
        <v>16</v>
      </c>
      <c r="K57" s="47">
        <f>J57/(J57+S57)</f>
        <v>0.2</v>
      </c>
      <c r="L57" s="9"/>
      <c r="M57" s="44" t="s">
        <v>57</v>
      </c>
      <c r="N57" s="12">
        <f>COUNTIF($V$57:$CM$57,N48)</f>
        <v>0</v>
      </c>
      <c r="O57" s="12">
        <f t="shared" ref="O57:R57" si="12">COUNTIF($V$57:$CM$57,O48)</f>
        <v>0</v>
      </c>
      <c r="P57" s="12">
        <f t="shared" si="12"/>
        <v>0</v>
      </c>
      <c r="Q57" s="12">
        <f t="shared" si="12"/>
        <v>5</v>
      </c>
      <c r="R57" s="12">
        <f t="shared" si="12"/>
        <v>59</v>
      </c>
      <c r="S57" s="12">
        <f t="shared" si="6"/>
        <v>64</v>
      </c>
      <c r="T57" s="7"/>
      <c r="U57" s="103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4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4</v>
      </c>
      <c r="AO57" s="8">
        <v>5</v>
      </c>
      <c r="AP57" s="8">
        <v>5</v>
      </c>
      <c r="AQ57" s="8"/>
      <c r="AR57" s="8"/>
      <c r="AS57" s="8">
        <v>5</v>
      </c>
      <c r="AT57" s="8"/>
      <c r="AU57" s="8"/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4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4</v>
      </c>
      <c r="BP57" s="8">
        <v>4</v>
      </c>
      <c r="BQ57" s="8">
        <v>5</v>
      </c>
      <c r="BR57" s="8"/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/>
      <c r="CD57" s="8">
        <v>5</v>
      </c>
      <c r="CE57" s="8">
        <v>5</v>
      </c>
      <c r="CF57" s="8">
        <v>5</v>
      </c>
      <c r="CG57" s="8">
        <v>5</v>
      </c>
      <c r="CH57" s="8">
        <v>5</v>
      </c>
      <c r="CI57" s="8">
        <v>5</v>
      </c>
      <c r="CJ57" s="8">
        <v>5</v>
      </c>
      <c r="CK57" s="8">
        <v>5</v>
      </c>
      <c r="CL57" s="8">
        <v>5</v>
      </c>
      <c r="CM57" s="8">
        <v>5</v>
      </c>
      <c r="CN57" s="8"/>
      <c r="CO57" s="8"/>
      <c r="CP57" s="8"/>
      <c r="CQ57" s="8"/>
      <c r="CR57" s="8"/>
    </row>
    <row r="58" spans="1:96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4.8568059407243425</v>
      </c>
      <c r="I58" s="49"/>
      <c r="J58" s="175" t="s">
        <v>66</v>
      </c>
      <c r="K58" s="175"/>
      <c r="L58" s="50">
        <f>SUM(J49:J57)</f>
        <v>120</v>
      </c>
      <c r="M58" s="7"/>
      <c r="N58" s="7"/>
      <c r="O58" s="7"/>
      <c r="P58" s="7"/>
      <c r="Q58" s="7"/>
      <c r="R58" s="7"/>
      <c r="S58" s="7"/>
      <c r="T58" s="7"/>
    </row>
    <row r="61" spans="1:96">
      <c r="B61" s="15" t="s">
        <v>107</v>
      </c>
    </row>
    <row r="62" spans="1:96">
      <c r="B62" s="15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V13:CR13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V47:CR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S150"/>
  <sheetViews>
    <sheetView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6" width="2.7109375" customWidth="1"/>
  </cols>
  <sheetData>
    <row r="1" spans="1:97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7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7">
      <c r="A4" s="158" t="s">
        <v>75</v>
      </c>
      <c r="B4" s="158"/>
      <c r="C4" s="158"/>
      <c r="D4" s="158"/>
      <c r="E4" s="158"/>
      <c r="F4" s="168"/>
      <c r="G4" s="168"/>
      <c r="H4" s="16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7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7">
      <c r="A6" s="158" t="s">
        <v>128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97">
      <c r="A7" s="158" t="s">
        <v>129</v>
      </c>
      <c r="B7" s="158"/>
      <c r="C7" s="158"/>
      <c r="D7" s="158"/>
      <c r="E7" s="158"/>
      <c r="F7" s="158"/>
      <c r="G7" s="158"/>
      <c r="H7" s="158"/>
      <c r="I7" s="14"/>
    </row>
    <row r="8" spans="1:97">
      <c r="A8" s="14"/>
      <c r="B8" s="2"/>
      <c r="C8" s="2"/>
      <c r="D8" s="2"/>
      <c r="E8" s="2"/>
      <c r="F8" s="2"/>
      <c r="G8" s="2"/>
    </row>
    <row r="9" spans="1:97">
      <c r="A9" s="154" t="s">
        <v>13</v>
      </c>
      <c r="B9" s="154"/>
      <c r="C9" s="154"/>
      <c r="D9" s="154"/>
      <c r="E9" s="154"/>
      <c r="F9" s="154"/>
      <c r="G9" s="160"/>
      <c r="H9" s="161">
        <v>70</v>
      </c>
      <c r="I9" s="16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97">
      <c r="A10" s="162" t="s">
        <v>38</v>
      </c>
      <c r="B10" s="162"/>
      <c r="C10" s="162"/>
      <c r="D10" s="162"/>
      <c r="E10" s="162"/>
      <c r="F10" s="162"/>
      <c r="G10" s="163"/>
      <c r="H10" s="161" t="s">
        <v>148</v>
      </c>
      <c r="I10" s="16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97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7">
      <c r="V13" s="201" t="s">
        <v>58</v>
      </c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</row>
    <row r="14" spans="1:97">
      <c r="A14" s="153" t="s">
        <v>16</v>
      </c>
      <c r="B14" s="154"/>
      <c r="C14" s="154"/>
      <c r="D14" s="154"/>
      <c r="E14" s="154"/>
      <c r="F14" s="154"/>
      <c r="G14" s="154"/>
      <c r="H14" s="154"/>
      <c r="I14" s="1"/>
      <c r="J14" s="1"/>
      <c r="K14" s="1"/>
      <c r="N14" s="204" t="s">
        <v>43</v>
      </c>
      <c r="O14" s="161"/>
      <c r="P14" s="161"/>
      <c r="Q14" s="35" t="s">
        <v>40</v>
      </c>
      <c r="R14" s="36" t="s">
        <v>36</v>
      </c>
      <c r="U14" s="102" t="s">
        <v>45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4070</v>
      </c>
      <c r="CN14" s="100">
        <v>71</v>
      </c>
      <c r="CO14" s="100">
        <v>72</v>
      </c>
      <c r="CP14" s="100">
        <v>73</v>
      </c>
      <c r="CQ14" s="100">
        <v>74</v>
      </c>
      <c r="CR14" s="100">
        <v>75</v>
      </c>
    </row>
    <row r="15" spans="1:97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57">
        <v>1</v>
      </c>
      <c r="N15" s="205" t="s">
        <v>14</v>
      </c>
      <c r="O15" s="206"/>
      <c r="P15" s="207"/>
      <c r="Q15" s="8">
        <f>COUNTA(V15:CM15)</f>
        <v>2</v>
      </c>
      <c r="R15" s="194">
        <f>SUM(Q15:Q16)</f>
        <v>70</v>
      </c>
      <c r="T15" s="15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141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 t="s">
        <v>141</v>
      </c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</row>
    <row r="16" spans="1:97">
      <c r="A16" s="15"/>
      <c r="B16" s="13" t="s">
        <v>44</v>
      </c>
      <c r="C16" s="13"/>
      <c r="F16" s="155" t="s">
        <v>17</v>
      </c>
      <c r="G16" s="155"/>
      <c r="H16" s="156"/>
      <c r="I16" s="18"/>
      <c r="J16" s="18"/>
      <c r="K16" s="18"/>
      <c r="M16" s="157"/>
      <c r="N16" s="191" t="s">
        <v>15</v>
      </c>
      <c r="O16" s="192"/>
      <c r="P16" s="193"/>
      <c r="Q16" s="8">
        <f>COUNTA(V16:CM16)</f>
        <v>68</v>
      </c>
      <c r="R16" s="196"/>
      <c r="T16" s="157"/>
      <c r="U16" s="17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/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 t="s">
        <v>141</v>
      </c>
      <c r="BU16" s="8"/>
      <c r="BV16" s="8" t="s">
        <v>141</v>
      </c>
      <c r="BW16" s="8" t="s">
        <v>141</v>
      </c>
      <c r="BX16" s="8" t="s">
        <v>141</v>
      </c>
      <c r="BY16" s="8" t="s">
        <v>141</v>
      </c>
      <c r="BZ16" s="8" t="s">
        <v>141</v>
      </c>
      <c r="CA16" s="8" t="s">
        <v>141</v>
      </c>
      <c r="CB16" s="8" t="s">
        <v>141</v>
      </c>
      <c r="CC16" s="8" t="s">
        <v>141</v>
      </c>
      <c r="CD16" s="8" t="s">
        <v>141</v>
      </c>
      <c r="CE16" s="8" t="s">
        <v>141</v>
      </c>
      <c r="CF16" s="8" t="s">
        <v>141</v>
      </c>
      <c r="CG16" s="8" t="s">
        <v>141</v>
      </c>
      <c r="CH16" s="8" t="s">
        <v>141</v>
      </c>
      <c r="CI16" s="8" t="s">
        <v>141</v>
      </c>
      <c r="CJ16" s="8" t="s">
        <v>141</v>
      </c>
      <c r="CK16" s="8" t="s">
        <v>141</v>
      </c>
      <c r="CL16" s="8" t="s">
        <v>141</v>
      </c>
      <c r="CM16" s="8" t="s">
        <v>141</v>
      </c>
      <c r="CN16" s="8"/>
      <c r="CO16" s="8"/>
      <c r="CP16" s="8"/>
      <c r="CQ16" s="8"/>
      <c r="CR16" s="8"/>
      <c r="CS16" s="149"/>
    </row>
    <row r="17" spans="1:9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</row>
    <row r="18" spans="1:96">
      <c r="B18" s="16" t="s">
        <v>14</v>
      </c>
      <c r="C18" s="37">
        <f>Q15</f>
        <v>2</v>
      </c>
      <c r="D18" s="24">
        <f>Q15/$R$15</f>
        <v>2.8571428571428571E-2</v>
      </c>
      <c r="F18" s="17" t="s">
        <v>18</v>
      </c>
      <c r="G18" s="39">
        <f>Q18</f>
        <v>70</v>
      </c>
      <c r="H18" s="24">
        <f>Q18/$R$18</f>
        <v>1</v>
      </c>
      <c r="I18" s="25"/>
      <c r="J18" s="25"/>
      <c r="K18" s="25"/>
      <c r="M18" s="157">
        <v>2</v>
      </c>
      <c r="N18" s="191" t="s">
        <v>18</v>
      </c>
      <c r="O18" s="192"/>
      <c r="P18" s="193"/>
      <c r="Q18" s="8">
        <f>COUNTA(V18:CM18)</f>
        <v>70</v>
      </c>
      <c r="R18" s="194">
        <f>SUM(Q18:Q21)</f>
        <v>70</v>
      </c>
      <c r="T18" s="157">
        <v>2</v>
      </c>
      <c r="U18" s="17" t="s">
        <v>18</v>
      </c>
      <c r="V18" s="8" t="s">
        <v>141</v>
      </c>
      <c r="W18" s="8" t="s">
        <v>141</v>
      </c>
      <c r="X18" s="8" t="s">
        <v>141</v>
      </c>
      <c r="Y18" s="8" t="s">
        <v>141</v>
      </c>
      <c r="Z18" s="8" t="s">
        <v>141</v>
      </c>
      <c r="AA18" s="8" t="s">
        <v>141</v>
      </c>
      <c r="AB18" s="8" t="s">
        <v>141</v>
      </c>
      <c r="AC18" s="8" t="s">
        <v>141</v>
      </c>
      <c r="AD18" s="8" t="s">
        <v>141</v>
      </c>
      <c r="AE18" s="8" t="s">
        <v>141</v>
      </c>
      <c r="AF18" s="8" t="s">
        <v>141</v>
      </c>
      <c r="AG18" s="8" t="s">
        <v>141</v>
      </c>
      <c r="AH18" s="8" t="s">
        <v>141</v>
      </c>
      <c r="AI18" s="8" t="s">
        <v>141</v>
      </c>
      <c r="AJ18" s="8" t="s">
        <v>141</v>
      </c>
      <c r="AK18" s="8" t="s">
        <v>141</v>
      </c>
      <c r="AL18" s="8" t="s">
        <v>141</v>
      </c>
      <c r="AM18" s="8" t="s">
        <v>141</v>
      </c>
      <c r="AN18" s="8" t="s">
        <v>141</v>
      </c>
      <c r="AO18" s="8" t="s">
        <v>141</v>
      </c>
      <c r="AP18" s="8" t="s">
        <v>141</v>
      </c>
      <c r="AQ18" s="8" t="s">
        <v>141</v>
      </c>
      <c r="AR18" s="8" t="s">
        <v>141</v>
      </c>
      <c r="AS18" s="8" t="s">
        <v>141</v>
      </c>
      <c r="AT18" s="8" t="s">
        <v>141</v>
      </c>
      <c r="AU18" s="8" t="s">
        <v>141</v>
      </c>
      <c r="AV18" s="8" t="s">
        <v>141</v>
      </c>
      <c r="AW18" s="8" t="s">
        <v>141</v>
      </c>
      <c r="AX18" s="8" t="s">
        <v>141</v>
      </c>
      <c r="AY18" s="8" t="s">
        <v>141</v>
      </c>
      <c r="AZ18" s="8" t="s">
        <v>141</v>
      </c>
      <c r="BA18" s="8" t="s">
        <v>141</v>
      </c>
      <c r="BB18" s="8" t="s">
        <v>141</v>
      </c>
      <c r="BC18" s="8" t="s">
        <v>141</v>
      </c>
      <c r="BD18" s="8" t="s">
        <v>141</v>
      </c>
      <c r="BE18" s="8" t="s">
        <v>141</v>
      </c>
      <c r="BF18" s="8" t="s">
        <v>141</v>
      </c>
      <c r="BG18" s="8" t="s">
        <v>141</v>
      </c>
      <c r="BH18" s="8" t="s">
        <v>141</v>
      </c>
      <c r="BI18" s="8" t="s">
        <v>141</v>
      </c>
      <c r="BJ18" s="8" t="s">
        <v>141</v>
      </c>
      <c r="BK18" s="8" t="s">
        <v>141</v>
      </c>
      <c r="BL18" s="8" t="s">
        <v>141</v>
      </c>
      <c r="BM18" s="8" t="s">
        <v>141</v>
      </c>
      <c r="BN18" s="8" t="s">
        <v>141</v>
      </c>
      <c r="BO18" s="8" t="s">
        <v>141</v>
      </c>
      <c r="BP18" s="8" t="s">
        <v>141</v>
      </c>
      <c r="BQ18" s="8" t="s">
        <v>141</v>
      </c>
      <c r="BR18" s="8" t="s">
        <v>141</v>
      </c>
      <c r="BS18" s="8" t="s">
        <v>141</v>
      </c>
      <c r="BT18" s="8" t="s">
        <v>141</v>
      </c>
      <c r="BU18" s="8" t="s">
        <v>141</v>
      </c>
      <c r="BV18" s="8" t="s">
        <v>141</v>
      </c>
      <c r="BW18" s="8" t="s">
        <v>141</v>
      </c>
      <c r="BX18" s="8" t="s">
        <v>141</v>
      </c>
      <c r="BY18" s="8" t="s">
        <v>141</v>
      </c>
      <c r="BZ18" s="8" t="s">
        <v>141</v>
      </c>
      <c r="CA18" s="8" t="s">
        <v>141</v>
      </c>
      <c r="CB18" s="8" t="s">
        <v>141</v>
      </c>
      <c r="CC18" s="8" t="s">
        <v>141</v>
      </c>
      <c r="CD18" s="8" t="s">
        <v>141</v>
      </c>
      <c r="CE18" s="8" t="s">
        <v>141</v>
      </c>
      <c r="CF18" s="8" t="s">
        <v>141</v>
      </c>
      <c r="CG18" s="8" t="s">
        <v>141</v>
      </c>
      <c r="CH18" s="8" t="s">
        <v>141</v>
      </c>
      <c r="CI18" s="8" t="s">
        <v>141</v>
      </c>
      <c r="CJ18" s="8" t="s">
        <v>141</v>
      </c>
      <c r="CK18" s="8" t="s">
        <v>141</v>
      </c>
      <c r="CL18" s="8" t="s">
        <v>141</v>
      </c>
      <c r="CM18" s="8" t="s">
        <v>141</v>
      </c>
      <c r="CN18" s="8"/>
      <c r="CO18" s="8"/>
      <c r="CP18" s="8"/>
      <c r="CQ18" s="8"/>
      <c r="CR18" s="8"/>
    </row>
    <row r="19" spans="1:96">
      <c r="B19" s="17" t="s">
        <v>15</v>
      </c>
      <c r="C19" s="37">
        <f>Q16</f>
        <v>68</v>
      </c>
      <c r="D19" s="24">
        <f>Q16/$R$15</f>
        <v>0.97142857142857142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57"/>
      <c r="N19" s="191" t="s">
        <v>19</v>
      </c>
      <c r="O19" s="192" t="s">
        <v>19</v>
      </c>
      <c r="P19" s="193" t="s">
        <v>19</v>
      </c>
      <c r="Q19" s="8">
        <f t="shared" ref="Q19:Q21" si="0">COUNTA(V19:CM19)</f>
        <v>0</v>
      </c>
      <c r="R19" s="195"/>
      <c r="T19" s="15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</row>
    <row r="20" spans="1:96">
      <c r="B20" s="42" t="s">
        <v>46</v>
      </c>
      <c r="C20" s="45">
        <f>SUM(C18:C19)</f>
        <v>70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57"/>
      <c r="N20" s="191" t="s">
        <v>20</v>
      </c>
      <c r="O20" s="192" t="s">
        <v>20</v>
      </c>
      <c r="P20" s="193" t="s">
        <v>20</v>
      </c>
      <c r="Q20" s="8">
        <f t="shared" si="0"/>
        <v>0</v>
      </c>
      <c r="R20" s="195"/>
      <c r="T20" s="15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</row>
    <row r="21" spans="1:9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57"/>
      <c r="N21" s="191" t="s">
        <v>21</v>
      </c>
      <c r="O21" s="192"/>
      <c r="P21" s="193"/>
      <c r="Q21" s="8">
        <f t="shared" si="0"/>
        <v>0</v>
      </c>
      <c r="R21" s="196"/>
      <c r="T21" s="15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</row>
    <row r="22" spans="1:96">
      <c r="B22" s="152" t="s">
        <v>24</v>
      </c>
      <c r="C22" s="152"/>
      <c r="D22" s="152"/>
      <c r="F22" s="42" t="s">
        <v>46</v>
      </c>
      <c r="G22" s="45">
        <f>SUM(G18:G21)</f>
        <v>70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</row>
    <row r="23" spans="1:96">
      <c r="B23" s="41" t="s">
        <v>45</v>
      </c>
      <c r="C23" s="35" t="s">
        <v>40</v>
      </c>
      <c r="D23" s="35" t="s">
        <v>39</v>
      </c>
      <c r="M23" s="157">
        <v>3</v>
      </c>
      <c r="N23" s="191" t="s">
        <v>22</v>
      </c>
      <c r="O23" s="192"/>
      <c r="P23" s="193"/>
      <c r="Q23" s="8">
        <f t="shared" ref="Q23:Q24" si="1">COUNTA(V23:CM23)</f>
        <v>44</v>
      </c>
      <c r="R23" s="194">
        <f>SUM(Q23:Q24)</f>
        <v>70</v>
      </c>
      <c r="T23" s="157">
        <v>3</v>
      </c>
      <c r="U23" s="17" t="s">
        <v>22</v>
      </c>
      <c r="V23" s="8" t="s">
        <v>141</v>
      </c>
      <c r="W23" s="8" t="s">
        <v>141</v>
      </c>
      <c r="X23" s="8"/>
      <c r="Y23" s="8" t="s">
        <v>141</v>
      </c>
      <c r="Z23" s="8"/>
      <c r="AA23" s="8" t="s">
        <v>141</v>
      </c>
      <c r="AB23" s="8" t="s">
        <v>141</v>
      </c>
      <c r="AC23" s="8" t="s">
        <v>141</v>
      </c>
      <c r="AD23" s="8" t="s">
        <v>141</v>
      </c>
      <c r="AE23" s="8"/>
      <c r="AF23" s="8"/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/>
      <c r="AP23" s="8"/>
      <c r="AQ23" s="8"/>
      <c r="AR23" s="8" t="s">
        <v>141</v>
      </c>
      <c r="AS23" s="8" t="s">
        <v>141</v>
      </c>
      <c r="AT23" s="8"/>
      <c r="AU23" s="8"/>
      <c r="AV23" s="8" t="s">
        <v>141</v>
      </c>
      <c r="AW23" s="8" t="s">
        <v>141</v>
      </c>
      <c r="AX23" s="8"/>
      <c r="AY23" s="8"/>
      <c r="AZ23" s="8" t="s">
        <v>141</v>
      </c>
      <c r="BA23" s="8" t="s">
        <v>141</v>
      </c>
      <c r="BB23" s="8" t="s">
        <v>141</v>
      </c>
      <c r="BC23" s="8" t="s">
        <v>141</v>
      </c>
      <c r="BD23" s="8" t="s">
        <v>141</v>
      </c>
      <c r="BE23" s="8"/>
      <c r="BF23" s="8" t="s">
        <v>141</v>
      </c>
      <c r="BG23" s="8" t="s">
        <v>141</v>
      </c>
      <c r="BH23" s="8" t="s">
        <v>141</v>
      </c>
      <c r="BI23" s="8" t="s">
        <v>141</v>
      </c>
      <c r="BJ23" s="8" t="s">
        <v>141</v>
      </c>
      <c r="BK23" s="8" t="s">
        <v>141</v>
      </c>
      <c r="BL23" s="8"/>
      <c r="BM23" s="8"/>
      <c r="BN23" s="8" t="s">
        <v>141</v>
      </c>
      <c r="BO23" s="8"/>
      <c r="BP23" s="8" t="s">
        <v>141</v>
      </c>
      <c r="BQ23" s="8" t="s">
        <v>141</v>
      </c>
      <c r="BR23" s="8"/>
      <c r="BS23" s="8" t="s">
        <v>141</v>
      </c>
      <c r="BT23" s="8" t="s">
        <v>141</v>
      </c>
      <c r="BU23" s="8"/>
      <c r="BV23" s="8"/>
      <c r="BW23" s="8"/>
      <c r="BX23" s="8"/>
      <c r="BY23" s="8" t="s">
        <v>141</v>
      </c>
      <c r="BZ23" s="8" t="s">
        <v>141</v>
      </c>
      <c r="CA23" s="8"/>
      <c r="CB23" s="8"/>
      <c r="CC23" s="8"/>
      <c r="CD23" s="8" t="s">
        <v>141</v>
      </c>
      <c r="CE23" s="8" t="s">
        <v>141</v>
      </c>
      <c r="CF23" s="8" t="s">
        <v>141</v>
      </c>
      <c r="CG23" s="8"/>
      <c r="CH23" s="8"/>
      <c r="CI23" s="8" t="s">
        <v>141</v>
      </c>
      <c r="CJ23" s="8" t="s">
        <v>141</v>
      </c>
      <c r="CK23" s="8" t="s">
        <v>141</v>
      </c>
      <c r="CL23" s="8"/>
      <c r="CM23" s="8" t="s">
        <v>141</v>
      </c>
      <c r="CN23" s="8"/>
      <c r="CO23" s="8"/>
      <c r="CP23" s="8"/>
      <c r="CQ23" s="8"/>
      <c r="CR23" s="8"/>
    </row>
    <row r="24" spans="1:96">
      <c r="B24" s="17" t="s">
        <v>22</v>
      </c>
      <c r="C24" s="39">
        <f>Q23</f>
        <v>44</v>
      </c>
      <c r="D24" s="24">
        <f>Q23/$R$23</f>
        <v>0.62857142857142856</v>
      </c>
      <c r="M24" s="157"/>
      <c r="N24" s="191" t="s">
        <v>23</v>
      </c>
      <c r="O24" s="192"/>
      <c r="P24" s="193"/>
      <c r="Q24" s="8">
        <f t="shared" si="1"/>
        <v>26</v>
      </c>
      <c r="R24" s="196"/>
      <c r="T24" s="157"/>
      <c r="U24" s="17" t="s">
        <v>62</v>
      </c>
      <c r="V24" s="8"/>
      <c r="W24" s="8"/>
      <c r="X24" s="8" t="s">
        <v>141</v>
      </c>
      <c r="Y24" s="8"/>
      <c r="Z24" s="8" t="s">
        <v>141</v>
      </c>
      <c r="AA24" s="8"/>
      <c r="AB24" s="8"/>
      <c r="AC24" s="8"/>
      <c r="AD24" s="8"/>
      <c r="AE24" s="8" t="s">
        <v>141</v>
      </c>
      <c r="AF24" s="8" t="s">
        <v>141</v>
      </c>
      <c r="AG24" s="8"/>
      <c r="AH24" s="8"/>
      <c r="AI24" s="8"/>
      <c r="AJ24" s="8"/>
      <c r="AK24" s="8"/>
      <c r="AL24" s="8"/>
      <c r="AM24" s="8"/>
      <c r="AN24" s="8"/>
      <c r="AO24" s="8" t="s">
        <v>141</v>
      </c>
      <c r="AP24" s="8" t="s">
        <v>141</v>
      </c>
      <c r="AQ24" s="8" t="s">
        <v>141</v>
      </c>
      <c r="AR24" s="8"/>
      <c r="AS24" s="8"/>
      <c r="AT24" s="8" t="s">
        <v>141</v>
      </c>
      <c r="AU24" s="8" t="s">
        <v>141</v>
      </c>
      <c r="AV24" s="8"/>
      <c r="AW24" s="8"/>
      <c r="AX24" s="8" t="s">
        <v>141</v>
      </c>
      <c r="AY24" s="8" t="s">
        <v>141</v>
      </c>
      <c r="AZ24" s="8"/>
      <c r="BA24" s="8"/>
      <c r="BB24" s="8"/>
      <c r="BC24" s="8"/>
      <c r="BD24" s="8"/>
      <c r="BE24" s="8" t="s">
        <v>141</v>
      </c>
      <c r="BF24" s="8"/>
      <c r="BG24" s="8"/>
      <c r="BH24" s="8"/>
      <c r="BI24" s="8"/>
      <c r="BJ24" s="8"/>
      <c r="BK24" s="8"/>
      <c r="BL24" s="8" t="s">
        <v>141</v>
      </c>
      <c r="BM24" s="8" t="s">
        <v>141</v>
      </c>
      <c r="BN24" s="8"/>
      <c r="BO24" s="8" t="s">
        <v>141</v>
      </c>
      <c r="BP24" s="8"/>
      <c r="BQ24" s="8"/>
      <c r="BR24" s="8" t="s">
        <v>141</v>
      </c>
      <c r="BS24" s="8"/>
      <c r="BT24" s="8"/>
      <c r="BU24" s="8" t="s">
        <v>141</v>
      </c>
      <c r="BV24" s="8" t="s">
        <v>141</v>
      </c>
      <c r="BW24" s="8" t="s">
        <v>141</v>
      </c>
      <c r="BX24" s="8" t="s">
        <v>141</v>
      </c>
      <c r="BY24" s="8"/>
      <c r="BZ24" s="8"/>
      <c r="CA24" s="8" t="s">
        <v>141</v>
      </c>
      <c r="CB24" s="8" t="s">
        <v>141</v>
      </c>
      <c r="CC24" s="8" t="s">
        <v>141</v>
      </c>
      <c r="CD24" s="8"/>
      <c r="CE24" s="8"/>
      <c r="CF24" s="8"/>
      <c r="CG24" s="8" t="s">
        <v>141</v>
      </c>
      <c r="CH24" s="8" t="s">
        <v>141</v>
      </c>
      <c r="CI24" s="8"/>
      <c r="CJ24" s="8"/>
      <c r="CK24" s="8"/>
      <c r="CL24" s="8" t="s">
        <v>141</v>
      </c>
      <c r="CM24" s="8"/>
      <c r="CN24" s="8"/>
      <c r="CO24" s="8"/>
      <c r="CP24" s="8"/>
      <c r="CQ24" s="8"/>
      <c r="CR24" s="8"/>
    </row>
    <row r="25" spans="1:96">
      <c r="B25" s="17" t="s">
        <v>23</v>
      </c>
      <c r="C25" s="39">
        <f>Q24</f>
        <v>26</v>
      </c>
      <c r="D25" s="24">
        <f>Q24/$R$23</f>
        <v>0.37142857142857144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</row>
    <row r="26" spans="1:96">
      <c r="B26" s="42" t="s">
        <v>46</v>
      </c>
      <c r="C26" s="45">
        <f>SUM(C24:C25)</f>
        <v>70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57">
        <v>4</v>
      </c>
      <c r="N26" s="200" t="s">
        <v>26</v>
      </c>
      <c r="O26" s="200"/>
      <c r="P26" s="200"/>
      <c r="Q26" s="8">
        <f t="shared" ref="Q26:Q34" si="2">COUNTA(V26:CM26)</f>
        <v>0</v>
      </c>
      <c r="R26" s="194">
        <f>SUM(Q26:Q30)</f>
        <v>0</v>
      </c>
      <c r="T26" s="15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</row>
    <row r="27" spans="1:96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57"/>
      <c r="N27" s="200" t="s">
        <v>27</v>
      </c>
      <c r="O27" s="200"/>
      <c r="P27" s="200"/>
      <c r="Q27" s="8">
        <f t="shared" si="2"/>
        <v>0</v>
      </c>
      <c r="R27" s="195"/>
      <c r="T27" s="15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</row>
    <row r="28" spans="1:96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57"/>
      <c r="N28" s="200" t="s">
        <v>28</v>
      </c>
      <c r="O28" s="200"/>
      <c r="P28" s="200"/>
      <c r="Q28" s="8">
        <f t="shared" si="2"/>
        <v>0</v>
      </c>
      <c r="R28" s="195"/>
      <c r="T28" s="15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57"/>
      <c r="N29" s="200" t="s">
        <v>29</v>
      </c>
      <c r="O29" s="200"/>
      <c r="P29" s="200"/>
      <c r="Q29" s="8">
        <f t="shared" si="2"/>
        <v>0</v>
      </c>
      <c r="R29" s="195"/>
      <c r="T29" s="15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6">
      <c r="B30" s="20" t="s">
        <v>32</v>
      </c>
      <c r="C30" s="39">
        <f>Q31</f>
        <v>59</v>
      </c>
      <c r="D30" s="24">
        <f>Q31/$R$31</f>
        <v>0.84285714285714286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57"/>
      <c r="N30" s="200" t="s">
        <v>30</v>
      </c>
      <c r="O30" s="200"/>
      <c r="P30" s="200"/>
      <c r="Q30" s="8">
        <f t="shared" si="2"/>
        <v>0</v>
      </c>
      <c r="R30" s="196"/>
      <c r="T30" s="15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6">
      <c r="B31" s="22" t="s">
        <v>35</v>
      </c>
      <c r="C31" s="39">
        <f>Q32</f>
        <v>11</v>
      </c>
      <c r="D31" s="24">
        <f>Q32/$R$31</f>
        <v>0.15714285714285714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57">
        <v>5</v>
      </c>
      <c r="N31" s="191" t="s">
        <v>32</v>
      </c>
      <c r="O31" s="192"/>
      <c r="P31" s="193"/>
      <c r="Q31" s="8">
        <f t="shared" si="2"/>
        <v>59</v>
      </c>
      <c r="R31" s="194">
        <f>SUM(Q31:Q34)</f>
        <v>70</v>
      </c>
      <c r="T31" s="157">
        <v>5</v>
      </c>
      <c r="U31" s="20" t="s">
        <v>63</v>
      </c>
      <c r="V31" s="8"/>
      <c r="W31" s="8" t="s">
        <v>141</v>
      </c>
      <c r="X31" s="8" t="s">
        <v>141</v>
      </c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 t="s">
        <v>141</v>
      </c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 t="s">
        <v>141</v>
      </c>
      <c r="AS31" s="8" t="s">
        <v>141</v>
      </c>
      <c r="AT31" s="8" t="s">
        <v>141</v>
      </c>
      <c r="AU31" s="8" t="s">
        <v>141</v>
      </c>
      <c r="AV31" s="8" t="s">
        <v>141</v>
      </c>
      <c r="AW31" s="8" t="s">
        <v>141</v>
      </c>
      <c r="AX31" s="8"/>
      <c r="AY31" s="8" t="s">
        <v>141</v>
      </c>
      <c r="AZ31" s="8" t="s">
        <v>141</v>
      </c>
      <c r="BA31" s="8" t="s">
        <v>141</v>
      </c>
      <c r="BB31" s="8" t="s">
        <v>141</v>
      </c>
      <c r="BC31" s="8" t="s">
        <v>141</v>
      </c>
      <c r="BD31" s="8" t="s">
        <v>141</v>
      </c>
      <c r="BE31" s="8"/>
      <c r="BF31" s="8" t="s">
        <v>141</v>
      </c>
      <c r="BG31" s="8" t="s">
        <v>141</v>
      </c>
      <c r="BH31" s="8" t="s">
        <v>141</v>
      </c>
      <c r="BI31" s="8" t="s">
        <v>141</v>
      </c>
      <c r="BJ31" s="8" t="s">
        <v>141</v>
      </c>
      <c r="BK31" s="8" t="s">
        <v>141</v>
      </c>
      <c r="BL31" s="8" t="s">
        <v>141</v>
      </c>
      <c r="BM31" s="8" t="s">
        <v>141</v>
      </c>
      <c r="BN31" s="8" t="s">
        <v>141</v>
      </c>
      <c r="BO31" s="8"/>
      <c r="BP31" s="8" t="s">
        <v>141</v>
      </c>
      <c r="BQ31" s="8" t="s">
        <v>141</v>
      </c>
      <c r="BR31" s="8"/>
      <c r="BS31" s="8" t="s">
        <v>141</v>
      </c>
      <c r="BT31" s="8" t="s">
        <v>141</v>
      </c>
      <c r="BU31" s="8" t="s">
        <v>141</v>
      </c>
      <c r="BV31" s="8" t="s">
        <v>141</v>
      </c>
      <c r="BW31" s="8" t="s">
        <v>141</v>
      </c>
      <c r="BX31" s="8"/>
      <c r="BY31" s="8" t="s">
        <v>141</v>
      </c>
      <c r="BZ31" s="8"/>
      <c r="CA31" s="8"/>
      <c r="CB31" s="8" t="s">
        <v>141</v>
      </c>
      <c r="CC31" s="8" t="s">
        <v>141</v>
      </c>
      <c r="CD31" s="8"/>
      <c r="CE31" s="8" t="s">
        <v>141</v>
      </c>
      <c r="CF31" s="8" t="s">
        <v>141</v>
      </c>
      <c r="CG31" s="8" t="s">
        <v>141</v>
      </c>
      <c r="CH31" s="8" t="s">
        <v>141</v>
      </c>
      <c r="CI31" s="8" t="s">
        <v>141</v>
      </c>
      <c r="CJ31" s="8" t="s">
        <v>141</v>
      </c>
      <c r="CK31" s="8"/>
      <c r="CL31" s="8"/>
      <c r="CM31" s="8" t="s">
        <v>141</v>
      </c>
      <c r="CN31" s="8"/>
      <c r="CO31" s="8"/>
      <c r="CP31" s="8"/>
      <c r="CQ31" s="8"/>
      <c r="CR31" s="8"/>
    </row>
    <row r="32" spans="1:9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57"/>
      <c r="N32" s="191" t="s">
        <v>35</v>
      </c>
      <c r="O32" s="192" t="s">
        <v>35</v>
      </c>
      <c r="P32" s="193" t="s">
        <v>35</v>
      </c>
      <c r="Q32" s="8">
        <f t="shared" si="2"/>
        <v>11</v>
      </c>
      <c r="R32" s="195"/>
      <c r="T32" s="157"/>
      <c r="U32" s="22" t="s">
        <v>64</v>
      </c>
      <c r="V32" s="8" t="s">
        <v>141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 t="s">
        <v>141</v>
      </c>
      <c r="AY32" s="8"/>
      <c r="AZ32" s="8"/>
      <c r="BA32" s="8"/>
      <c r="BB32" s="8"/>
      <c r="BC32" s="8"/>
      <c r="BD32" s="8"/>
      <c r="BE32" s="8" t="s">
        <v>141</v>
      </c>
      <c r="BF32" s="8"/>
      <c r="BG32" s="8"/>
      <c r="BH32" s="8"/>
      <c r="BI32" s="8"/>
      <c r="BJ32" s="8"/>
      <c r="BK32" s="8"/>
      <c r="BL32" s="8"/>
      <c r="BM32" s="8"/>
      <c r="BN32" s="8"/>
      <c r="BO32" s="8" t="s">
        <v>141</v>
      </c>
      <c r="BP32" s="8"/>
      <c r="BQ32" s="8"/>
      <c r="BR32" s="8" t="s">
        <v>141</v>
      </c>
      <c r="BS32" s="8"/>
      <c r="BT32" s="8"/>
      <c r="BU32" s="8"/>
      <c r="BV32" s="8"/>
      <c r="BW32" s="8"/>
      <c r="BX32" s="8" t="s">
        <v>141</v>
      </c>
      <c r="BY32" s="8"/>
      <c r="BZ32" s="8" t="s">
        <v>141</v>
      </c>
      <c r="CA32" s="8" t="s">
        <v>141</v>
      </c>
      <c r="CB32" s="8"/>
      <c r="CC32" s="8"/>
      <c r="CD32" s="8" t="s">
        <v>141</v>
      </c>
      <c r="CE32" s="8"/>
      <c r="CF32" s="8"/>
      <c r="CG32" s="8"/>
      <c r="CH32" s="8"/>
      <c r="CI32" s="8"/>
      <c r="CJ32" s="8"/>
      <c r="CK32" s="8" t="s">
        <v>141</v>
      </c>
      <c r="CL32" s="8" t="s">
        <v>141</v>
      </c>
      <c r="CM32" s="8"/>
      <c r="CN32" s="8"/>
      <c r="CO32" s="8"/>
      <c r="CP32" s="8"/>
      <c r="CQ32" s="8"/>
      <c r="CR32" s="8"/>
    </row>
    <row r="33" spans="1:9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57"/>
      <c r="N33" s="191" t="s">
        <v>33</v>
      </c>
      <c r="O33" s="192" t="s">
        <v>33</v>
      </c>
      <c r="P33" s="193" t="s">
        <v>33</v>
      </c>
      <c r="Q33" s="8">
        <f t="shared" si="2"/>
        <v>0</v>
      </c>
      <c r="R33" s="195"/>
      <c r="T33" s="15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</row>
    <row r="34" spans="1:96">
      <c r="B34" s="42" t="s">
        <v>46</v>
      </c>
      <c r="C34" s="45">
        <f>SUM(C30:C33)</f>
        <v>70</v>
      </c>
      <c r="D34" s="24">
        <f>SUM(D30:D33)</f>
        <v>1</v>
      </c>
      <c r="F34" s="21"/>
      <c r="G34" s="21"/>
      <c r="H34" s="19"/>
      <c r="I34" s="19"/>
      <c r="J34" s="19"/>
      <c r="K34" s="19"/>
      <c r="M34" s="157"/>
      <c r="N34" s="191" t="s">
        <v>47</v>
      </c>
      <c r="O34" s="192" t="s">
        <v>34</v>
      </c>
      <c r="P34" s="193" t="s">
        <v>34</v>
      </c>
      <c r="Q34" s="8">
        <f t="shared" si="2"/>
        <v>0</v>
      </c>
      <c r="R34" s="196"/>
      <c r="T34" s="15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</row>
    <row r="35" spans="1:96">
      <c r="B35" s="13"/>
      <c r="C35" s="13"/>
    </row>
    <row r="36" spans="1:96">
      <c r="B36" s="13"/>
      <c r="C36" s="13"/>
    </row>
    <row r="37" spans="1:96">
      <c r="A37" s="158" t="s">
        <v>75</v>
      </c>
      <c r="B37" s="158"/>
      <c r="C37" s="158"/>
      <c r="D37" s="158"/>
      <c r="E37" s="158"/>
      <c r="F37" s="168"/>
      <c r="G37" s="168"/>
      <c r="H37" s="168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6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6">
      <c r="A39" s="158" t="s">
        <v>130</v>
      </c>
      <c r="B39" s="158"/>
      <c r="C39" s="158"/>
      <c r="D39" s="158"/>
      <c r="E39" s="158"/>
      <c r="F39" s="158"/>
      <c r="G39" s="158"/>
      <c r="H39" s="158"/>
      <c r="I39" s="106"/>
      <c r="J39" s="106"/>
      <c r="K39" s="106"/>
    </row>
    <row r="40" spans="1:96">
      <c r="A40" s="158" t="s">
        <v>129</v>
      </c>
      <c r="B40" s="158"/>
      <c r="C40" s="158"/>
      <c r="D40" s="158"/>
      <c r="E40" s="158"/>
      <c r="F40" s="158"/>
      <c r="G40" s="158"/>
      <c r="H40" s="158"/>
      <c r="I40" s="106"/>
    </row>
    <row r="41" spans="1:96">
      <c r="A41" s="106"/>
      <c r="B41" s="112"/>
      <c r="C41" s="112"/>
      <c r="D41" s="112"/>
      <c r="E41" s="112"/>
      <c r="F41" s="112"/>
      <c r="G41" s="112"/>
    </row>
    <row r="42" spans="1:96">
      <c r="A42" s="154" t="s">
        <v>13</v>
      </c>
      <c r="B42" s="154"/>
      <c r="C42" s="154"/>
      <c r="D42" s="154"/>
      <c r="E42" s="154"/>
      <c r="F42" s="154"/>
      <c r="G42" s="160"/>
      <c r="H42" s="161">
        <f>H9</f>
        <v>70</v>
      </c>
      <c r="I42" s="161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6">
      <c r="A43" s="162" t="s">
        <v>38</v>
      </c>
      <c r="B43" s="162"/>
      <c r="C43" s="162"/>
      <c r="D43" s="162"/>
      <c r="E43" s="162"/>
      <c r="F43" s="162"/>
      <c r="G43" s="163"/>
      <c r="H43" s="161" t="str">
        <f>H10</f>
        <v>децембар 2018.</v>
      </c>
      <c r="I43" s="161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6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6">
      <c r="B45" s="167" t="s">
        <v>11</v>
      </c>
      <c r="C45" s="167"/>
      <c r="D45" s="168"/>
    </row>
    <row r="46" spans="1:9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6" ht="48" customHeight="1">
      <c r="A47" s="157" t="s">
        <v>0</v>
      </c>
      <c r="B47" s="169" t="s">
        <v>1</v>
      </c>
      <c r="C47" s="170"/>
      <c r="D47" s="170"/>
      <c r="E47" s="170"/>
      <c r="F47" s="170"/>
      <c r="G47" s="171"/>
      <c r="H47" s="150" t="s">
        <v>10</v>
      </c>
      <c r="I47" s="31"/>
      <c r="J47" s="151" t="s">
        <v>67</v>
      </c>
      <c r="K47" s="151"/>
      <c r="N47" s="188" t="s">
        <v>60</v>
      </c>
      <c r="O47" s="189"/>
      <c r="P47" s="189"/>
      <c r="Q47" s="189"/>
      <c r="R47" s="190"/>
      <c r="S47" s="186" t="s">
        <v>61</v>
      </c>
      <c r="V47" s="184" t="s">
        <v>58</v>
      </c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</row>
    <row r="48" spans="1:96" ht="24.75" customHeight="1">
      <c r="A48" s="157"/>
      <c r="B48" s="172"/>
      <c r="C48" s="173"/>
      <c r="D48" s="173"/>
      <c r="E48" s="173"/>
      <c r="F48" s="173"/>
      <c r="G48" s="174"/>
      <c r="H48" s="150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7"/>
      <c r="T48" s="6"/>
      <c r="U48" s="101" t="s">
        <v>59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46</v>
      </c>
      <c r="CE48" s="100">
        <v>47</v>
      </c>
      <c r="CF48" s="100">
        <v>48</v>
      </c>
      <c r="CG48" s="100">
        <v>49</v>
      </c>
      <c r="CH48" s="100">
        <v>50</v>
      </c>
      <c r="CI48" s="100">
        <v>51</v>
      </c>
      <c r="CJ48" s="100">
        <v>52</v>
      </c>
      <c r="CK48" s="100">
        <v>53</v>
      </c>
      <c r="CL48" s="100">
        <v>54</v>
      </c>
      <c r="CM48" s="100">
        <v>55</v>
      </c>
      <c r="CN48" s="100">
        <v>56</v>
      </c>
      <c r="CO48" s="100">
        <v>57</v>
      </c>
      <c r="CP48" s="100">
        <v>58</v>
      </c>
      <c r="CQ48" s="100">
        <v>59</v>
      </c>
      <c r="CR48" s="100">
        <v>60</v>
      </c>
    </row>
    <row r="49" spans="1:96" ht="12.75" customHeight="1">
      <c r="A49" s="12">
        <v>1</v>
      </c>
      <c r="B49" s="164" t="s">
        <v>2</v>
      </c>
      <c r="C49" s="165"/>
      <c r="D49" s="165"/>
      <c r="E49" s="165"/>
      <c r="F49" s="165"/>
      <c r="G49" s="166"/>
      <c r="H49" s="30">
        <f>(N49*$N$48+O49*$O$48+P49*$P$48+Q49*$Q$48+R49*$R$48)/S49</f>
        <v>3.5428571428571427</v>
      </c>
      <c r="I49" s="32"/>
      <c r="J49" s="46">
        <f>$H$9-COUNTA(V49:CC49)</f>
        <v>10</v>
      </c>
      <c r="K49" s="47">
        <f>J49/(J49+S49)</f>
        <v>0.125</v>
      </c>
      <c r="L49" s="9"/>
      <c r="M49" s="43" t="s">
        <v>49</v>
      </c>
      <c r="N49" s="12">
        <f>COUNTIF($V$49:$CM$49,N48)</f>
        <v>5</v>
      </c>
      <c r="O49" s="12">
        <f>COUNTIF($V$49:$CM$49,O48)</f>
        <v>11</v>
      </c>
      <c r="P49" s="12">
        <f>COUNTIF($V$49:$CM$49,P48)</f>
        <v>16</v>
      </c>
      <c r="Q49" s="12">
        <f>COUNTIF($V$49:$CM$49,Q48)</f>
        <v>17</v>
      </c>
      <c r="R49" s="12">
        <f>COUNTIF($V$49:$CM$49,R48)</f>
        <v>21</v>
      </c>
      <c r="S49" s="12">
        <f>SUM(N49:R49)</f>
        <v>70</v>
      </c>
      <c r="T49" s="7"/>
      <c r="U49" s="102" t="s">
        <v>49</v>
      </c>
      <c r="V49" s="8">
        <v>3</v>
      </c>
      <c r="W49" s="8">
        <v>5</v>
      </c>
      <c r="X49" s="8">
        <v>5</v>
      </c>
      <c r="Y49" s="8">
        <v>4</v>
      </c>
      <c r="Z49" s="8">
        <v>4</v>
      </c>
      <c r="AA49" s="8">
        <v>5</v>
      </c>
      <c r="AB49" s="8">
        <v>4</v>
      </c>
      <c r="AC49" s="8">
        <v>4</v>
      </c>
      <c r="AD49" s="8">
        <v>5</v>
      </c>
      <c r="AE49" s="8">
        <v>5</v>
      </c>
      <c r="AF49" s="8">
        <v>5</v>
      </c>
      <c r="AG49" s="8">
        <v>3</v>
      </c>
      <c r="AH49" s="8">
        <v>3</v>
      </c>
      <c r="AI49" s="8">
        <v>3</v>
      </c>
      <c r="AJ49" s="8">
        <v>5</v>
      </c>
      <c r="AK49" s="8">
        <v>4</v>
      </c>
      <c r="AL49" s="8">
        <v>4</v>
      </c>
      <c r="AM49" s="8">
        <v>3</v>
      </c>
      <c r="AN49" s="8">
        <v>3</v>
      </c>
      <c r="AO49" s="8">
        <v>3</v>
      </c>
      <c r="AP49" s="8">
        <v>3</v>
      </c>
      <c r="AQ49" s="8">
        <v>3</v>
      </c>
      <c r="AR49" s="8">
        <v>3</v>
      </c>
      <c r="AS49" s="8">
        <v>5</v>
      </c>
      <c r="AT49" s="8">
        <v>1</v>
      </c>
      <c r="AU49" s="8">
        <v>1</v>
      </c>
      <c r="AV49" s="8">
        <v>5</v>
      </c>
      <c r="AW49" s="8">
        <v>5</v>
      </c>
      <c r="AX49" s="8">
        <v>5</v>
      </c>
      <c r="AY49" s="8">
        <v>2</v>
      </c>
      <c r="AZ49" s="8">
        <v>2</v>
      </c>
      <c r="BA49" s="8">
        <v>3</v>
      </c>
      <c r="BB49" s="8">
        <v>2</v>
      </c>
      <c r="BC49" s="8">
        <v>4</v>
      </c>
      <c r="BD49" s="8">
        <v>5</v>
      </c>
      <c r="BE49" s="8">
        <v>4</v>
      </c>
      <c r="BF49" s="8">
        <v>2</v>
      </c>
      <c r="BG49" s="8">
        <v>2</v>
      </c>
      <c r="BH49" s="8">
        <v>2</v>
      </c>
      <c r="BI49" s="8">
        <v>3</v>
      </c>
      <c r="BJ49" s="8">
        <v>3</v>
      </c>
      <c r="BK49" s="8">
        <v>5</v>
      </c>
      <c r="BL49" s="8">
        <v>5</v>
      </c>
      <c r="BM49" s="8">
        <v>5</v>
      </c>
      <c r="BN49" s="8">
        <v>5</v>
      </c>
      <c r="BO49" s="8">
        <v>3</v>
      </c>
      <c r="BP49" s="8">
        <v>2</v>
      </c>
      <c r="BQ49" s="8">
        <v>1</v>
      </c>
      <c r="BR49" s="8">
        <v>5</v>
      </c>
      <c r="BS49" s="8">
        <v>2</v>
      </c>
      <c r="BT49" s="8">
        <v>2</v>
      </c>
      <c r="BU49" s="8">
        <v>3</v>
      </c>
      <c r="BV49" s="8">
        <v>2</v>
      </c>
      <c r="BW49" s="8">
        <v>4</v>
      </c>
      <c r="BX49" s="8">
        <v>4</v>
      </c>
      <c r="BY49" s="8">
        <v>5</v>
      </c>
      <c r="BZ49" s="8">
        <v>1</v>
      </c>
      <c r="CA49" s="8">
        <v>2</v>
      </c>
      <c r="CB49" s="8">
        <v>4</v>
      </c>
      <c r="CC49" s="8">
        <v>5</v>
      </c>
      <c r="CD49" s="8">
        <v>4</v>
      </c>
      <c r="CE49" s="8">
        <v>5</v>
      </c>
      <c r="CF49" s="8">
        <v>4</v>
      </c>
      <c r="CG49" s="8">
        <v>3</v>
      </c>
      <c r="CH49" s="8">
        <v>4</v>
      </c>
      <c r="CI49" s="8">
        <v>4</v>
      </c>
      <c r="CJ49" s="8">
        <v>4</v>
      </c>
      <c r="CK49" s="8">
        <v>4</v>
      </c>
      <c r="CL49" s="8">
        <v>1</v>
      </c>
      <c r="CM49" s="8">
        <v>5</v>
      </c>
      <c r="CN49" s="8"/>
      <c r="CO49" s="8"/>
      <c r="CP49" s="8"/>
      <c r="CQ49" s="8"/>
      <c r="CR49" s="8"/>
    </row>
    <row r="50" spans="1:96" ht="12.75" customHeight="1">
      <c r="A50" s="12">
        <v>2</v>
      </c>
      <c r="B50" s="164" t="s">
        <v>3</v>
      </c>
      <c r="C50" s="165"/>
      <c r="D50" s="165"/>
      <c r="E50" s="165"/>
      <c r="F50" s="165"/>
      <c r="G50" s="166"/>
      <c r="H50" s="30">
        <f t="shared" ref="H50:H57" si="3">(N50*$N$48+O50*$O$48+P50*$P$48+Q50*$Q$48+R50*$R$48)/S50</f>
        <v>3.6285714285714286</v>
      </c>
      <c r="I50" s="32"/>
      <c r="J50" s="46">
        <f t="shared" ref="J50:J57" si="4">$H$9-COUNTA(V50:CC50)</f>
        <v>10</v>
      </c>
      <c r="K50" s="47">
        <f t="shared" ref="K50:K56" si="5">J50/(J50+S50)</f>
        <v>0.125</v>
      </c>
      <c r="L50" s="9"/>
      <c r="M50" s="43" t="s">
        <v>50</v>
      </c>
      <c r="N50" s="12">
        <f>COUNTIF($V$50:$CM$50,N48)</f>
        <v>5</v>
      </c>
      <c r="O50" s="12">
        <f>COUNTIF($V$50:$CM$50,O48)</f>
        <v>11</v>
      </c>
      <c r="P50" s="12">
        <f>COUNTIF($V$50:$CM$50,P48)</f>
        <v>13</v>
      </c>
      <c r="Q50" s="12">
        <f>COUNTIF($V$50:$CM$50,Q48)</f>
        <v>17</v>
      </c>
      <c r="R50" s="12">
        <f>COUNTIF($V$50:$CM$50,R48)</f>
        <v>24</v>
      </c>
      <c r="S50" s="12">
        <f t="shared" ref="S50:S57" si="6">SUM(N50:R50)</f>
        <v>70</v>
      </c>
      <c r="T50" s="7"/>
      <c r="U50" s="102" t="s">
        <v>50</v>
      </c>
      <c r="V50" s="8">
        <v>2</v>
      </c>
      <c r="W50" s="8">
        <v>5</v>
      </c>
      <c r="X50" s="8">
        <v>5</v>
      </c>
      <c r="Y50" s="8">
        <v>5</v>
      </c>
      <c r="Z50" s="8">
        <v>4</v>
      </c>
      <c r="AA50" s="8">
        <v>4</v>
      </c>
      <c r="AB50" s="8">
        <v>4</v>
      </c>
      <c r="AC50" s="8">
        <v>4</v>
      </c>
      <c r="AD50" s="8">
        <v>5</v>
      </c>
      <c r="AE50" s="8">
        <v>5</v>
      </c>
      <c r="AF50" s="8">
        <v>5</v>
      </c>
      <c r="AG50" s="8">
        <v>4</v>
      </c>
      <c r="AH50" s="8">
        <v>3</v>
      </c>
      <c r="AI50" s="8">
        <v>3</v>
      </c>
      <c r="AJ50" s="8">
        <v>5</v>
      </c>
      <c r="AK50" s="8">
        <v>5</v>
      </c>
      <c r="AL50" s="8">
        <v>5</v>
      </c>
      <c r="AM50" s="8">
        <v>3</v>
      </c>
      <c r="AN50" s="8">
        <v>3</v>
      </c>
      <c r="AO50" s="8">
        <v>3</v>
      </c>
      <c r="AP50" s="8">
        <v>3</v>
      </c>
      <c r="AQ50" s="8">
        <v>4</v>
      </c>
      <c r="AR50" s="8">
        <v>3</v>
      </c>
      <c r="AS50" s="8">
        <v>5</v>
      </c>
      <c r="AT50" s="8">
        <v>1</v>
      </c>
      <c r="AU50" s="8">
        <v>1</v>
      </c>
      <c r="AV50" s="8">
        <v>5</v>
      </c>
      <c r="AW50" s="8">
        <v>5</v>
      </c>
      <c r="AX50" s="8">
        <v>5</v>
      </c>
      <c r="AY50" s="8">
        <v>2</v>
      </c>
      <c r="AZ50" s="8">
        <v>2</v>
      </c>
      <c r="BA50" s="8">
        <v>2</v>
      </c>
      <c r="BB50" s="8">
        <v>2</v>
      </c>
      <c r="BC50" s="8">
        <v>4</v>
      </c>
      <c r="BD50" s="8">
        <v>5</v>
      </c>
      <c r="BE50" s="8">
        <v>4</v>
      </c>
      <c r="BF50" s="8">
        <v>2</v>
      </c>
      <c r="BG50" s="8">
        <v>2</v>
      </c>
      <c r="BH50" s="8">
        <v>3</v>
      </c>
      <c r="BI50" s="8">
        <v>3</v>
      </c>
      <c r="BJ50" s="8">
        <v>3</v>
      </c>
      <c r="BK50" s="8">
        <v>5</v>
      </c>
      <c r="BL50" s="8">
        <v>5</v>
      </c>
      <c r="BM50" s="8">
        <v>5</v>
      </c>
      <c r="BN50" s="8">
        <v>5</v>
      </c>
      <c r="BO50" s="8">
        <v>3</v>
      </c>
      <c r="BP50" s="8">
        <v>2</v>
      </c>
      <c r="BQ50" s="8">
        <v>1</v>
      </c>
      <c r="BR50" s="8">
        <v>5</v>
      </c>
      <c r="BS50" s="8">
        <v>2</v>
      </c>
      <c r="BT50" s="8">
        <v>3</v>
      </c>
      <c r="BU50" s="8">
        <v>3</v>
      </c>
      <c r="BV50" s="8">
        <v>2</v>
      </c>
      <c r="BW50" s="8">
        <v>4</v>
      </c>
      <c r="BX50" s="8">
        <v>4</v>
      </c>
      <c r="BY50" s="8">
        <v>5</v>
      </c>
      <c r="BZ50" s="8">
        <v>1</v>
      </c>
      <c r="CA50" s="8">
        <v>2</v>
      </c>
      <c r="CB50" s="8">
        <v>4</v>
      </c>
      <c r="CC50" s="8">
        <v>5</v>
      </c>
      <c r="CD50" s="8">
        <v>4</v>
      </c>
      <c r="CE50" s="8">
        <v>5</v>
      </c>
      <c r="CF50" s="8">
        <v>4</v>
      </c>
      <c r="CG50" s="8">
        <v>4</v>
      </c>
      <c r="CH50" s="8">
        <v>4</v>
      </c>
      <c r="CI50" s="8">
        <v>5</v>
      </c>
      <c r="CJ50" s="8">
        <v>4</v>
      </c>
      <c r="CK50" s="8">
        <v>4</v>
      </c>
      <c r="CL50" s="8">
        <v>1</v>
      </c>
      <c r="CM50" s="8">
        <v>5</v>
      </c>
      <c r="CN50" s="8"/>
      <c r="CO50" s="8"/>
      <c r="CP50" s="8"/>
      <c r="CQ50" s="8"/>
      <c r="CR50" s="8"/>
    </row>
    <row r="51" spans="1:96" ht="12.75" customHeight="1">
      <c r="A51" s="12">
        <v>3</v>
      </c>
      <c r="B51" s="164" t="s">
        <v>4</v>
      </c>
      <c r="C51" s="165"/>
      <c r="D51" s="165"/>
      <c r="E51" s="165"/>
      <c r="F51" s="165"/>
      <c r="G51" s="166"/>
      <c r="H51" s="30">
        <f t="shared" si="3"/>
        <v>3.6</v>
      </c>
      <c r="I51" s="32"/>
      <c r="J51" s="46">
        <f t="shared" si="4"/>
        <v>10</v>
      </c>
      <c r="K51" s="47">
        <f t="shared" si="5"/>
        <v>0.125</v>
      </c>
      <c r="L51" s="9"/>
      <c r="M51" s="43" t="s">
        <v>51</v>
      </c>
      <c r="N51" s="12">
        <f>COUNTIF($V$51:$CM$51,N48)</f>
        <v>5</v>
      </c>
      <c r="O51" s="12">
        <f>COUNTIF($V$51:$CM$51,O48)</f>
        <v>9</v>
      </c>
      <c r="P51" s="12">
        <f>COUNTIF($V$51:$CM$51,P48)</f>
        <v>18</v>
      </c>
      <c r="Q51" s="12">
        <f>COUNTIF($V$51:$CM$51,Q48)</f>
        <v>15</v>
      </c>
      <c r="R51" s="12">
        <f>COUNTIF($V$51:$CM$51,R48)</f>
        <v>23</v>
      </c>
      <c r="S51" s="12">
        <f t="shared" si="6"/>
        <v>70</v>
      </c>
      <c r="T51" s="7"/>
      <c r="U51" s="102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>
        <v>4</v>
      </c>
      <c r="AB51" s="8">
        <v>4</v>
      </c>
      <c r="AC51" s="8">
        <v>4</v>
      </c>
      <c r="AD51" s="8">
        <v>4</v>
      </c>
      <c r="AE51" s="8">
        <v>5</v>
      </c>
      <c r="AF51" s="8">
        <v>5</v>
      </c>
      <c r="AG51" s="8">
        <v>3</v>
      </c>
      <c r="AH51" s="8">
        <v>3</v>
      </c>
      <c r="AI51" s="8">
        <v>4</v>
      </c>
      <c r="AJ51" s="8">
        <v>5</v>
      </c>
      <c r="AK51" s="8">
        <v>3</v>
      </c>
      <c r="AL51" s="8">
        <v>3</v>
      </c>
      <c r="AM51" s="8">
        <v>3</v>
      </c>
      <c r="AN51" s="8">
        <v>3</v>
      </c>
      <c r="AO51" s="8">
        <v>3</v>
      </c>
      <c r="AP51" s="8">
        <v>3</v>
      </c>
      <c r="AQ51" s="8">
        <v>4</v>
      </c>
      <c r="AR51" s="8">
        <v>3</v>
      </c>
      <c r="AS51" s="8">
        <v>5</v>
      </c>
      <c r="AT51" s="8">
        <v>1</v>
      </c>
      <c r="AU51" s="8">
        <v>1</v>
      </c>
      <c r="AV51" s="8">
        <v>5</v>
      </c>
      <c r="AW51" s="8">
        <v>5</v>
      </c>
      <c r="AX51" s="8">
        <v>5</v>
      </c>
      <c r="AY51" s="8">
        <v>2</v>
      </c>
      <c r="AZ51" s="8">
        <v>2</v>
      </c>
      <c r="BA51" s="8">
        <v>3</v>
      </c>
      <c r="BB51" s="8">
        <v>2</v>
      </c>
      <c r="BC51" s="8">
        <v>3</v>
      </c>
      <c r="BD51" s="8">
        <v>5</v>
      </c>
      <c r="BE51" s="8">
        <v>4</v>
      </c>
      <c r="BF51" s="8">
        <v>3</v>
      </c>
      <c r="BG51" s="8">
        <v>2</v>
      </c>
      <c r="BH51" s="8">
        <v>5</v>
      </c>
      <c r="BI51" s="8">
        <v>3</v>
      </c>
      <c r="BJ51" s="8">
        <v>3</v>
      </c>
      <c r="BK51" s="8">
        <v>5</v>
      </c>
      <c r="BL51" s="8">
        <v>5</v>
      </c>
      <c r="BM51" s="8">
        <v>5</v>
      </c>
      <c r="BN51" s="8">
        <v>5</v>
      </c>
      <c r="BO51" s="8">
        <v>3</v>
      </c>
      <c r="BP51" s="8">
        <v>2</v>
      </c>
      <c r="BQ51" s="8">
        <v>1</v>
      </c>
      <c r="BR51" s="8">
        <v>5</v>
      </c>
      <c r="BS51" s="8">
        <v>2</v>
      </c>
      <c r="BT51" s="8">
        <v>2</v>
      </c>
      <c r="BU51" s="8">
        <v>3</v>
      </c>
      <c r="BV51" s="8">
        <v>2</v>
      </c>
      <c r="BW51" s="8">
        <v>4</v>
      </c>
      <c r="BX51" s="8">
        <v>4</v>
      </c>
      <c r="BY51" s="8">
        <v>4</v>
      </c>
      <c r="BZ51" s="8">
        <v>1</v>
      </c>
      <c r="CA51" s="8">
        <v>2</v>
      </c>
      <c r="CB51" s="8">
        <v>5</v>
      </c>
      <c r="CC51" s="8">
        <v>4</v>
      </c>
      <c r="CD51" s="8">
        <v>3</v>
      </c>
      <c r="CE51" s="8">
        <v>5</v>
      </c>
      <c r="CF51" s="8">
        <v>4</v>
      </c>
      <c r="CG51" s="8">
        <v>3</v>
      </c>
      <c r="CH51" s="8">
        <v>4</v>
      </c>
      <c r="CI51" s="8">
        <v>5</v>
      </c>
      <c r="CJ51" s="8">
        <v>5</v>
      </c>
      <c r="CK51" s="8">
        <v>4</v>
      </c>
      <c r="CL51" s="8">
        <v>1</v>
      </c>
      <c r="CM51" s="8">
        <v>5</v>
      </c>
      <c r="CN51" s="8"/>
      <c r="CO51" s="8"/>
      <c r="CP51" s="8"/>
      <c r="CQ51" s="8"/>
      <c r="CR51" s="8"/>
    </row>
    <row r="52" spans="1:96" ht="12.75" customHeight="1">
      <c r="A52" s="12">
        <v>4</v>
      </c>
      <c r="B52" s="164" t="s">
        <v>5</v>
      </c>
      <c r="C52" s="165"/>
      <c r="D52" s="165"/>
      <c r="E52" s="165"/>
      <c r="F52" s="165"/>
      <c r="G52" s="166"/>
      <c r="H52" s="30">
        <f t="shared" si="3"/>
        <v>4</v>
      </c>
      <c r="I52" s="32"/>
      <c r="J52" s="46">
        <f t="shared" si="4"/>
        <v>10</v>
      </c>
      <c r="K52" s="47">
        <f t="shared" si="5"/>
        <v>0.125</v>
      </c>
      <c r="L52" s="9"/>
      <c r="M52" s="43" t="s">
        <v>52</v>
      </c>
      <c r="N52" s="12">
        <f>COUNTIF($V$52:$CM$52,N48)</f>
        <v>4</v>
      </c>
      <c r="O52" s="12">
        <f>COUNTIF($V$52:$CM$52,O48)</f>
        <v>3</v>
      </c>
      <c r="P52" s="12">
        <f>COUNTIF($V$52:$CM$52,P48)</f>
        <v>16</v>
      </c>
      <c r="Q52" s="12">
        <f>COUNTIF($V$52:$CM$52,Q48)</f>
        <v>13</v>
      </c>
      <c r="R52" s="12">
        <f>COUNTIF($V$52:$CM$52,R48)</f>
        <v>34</v>
      </c>
      <c r="S52" s="12">
        <f t="shared" si="6"/>
        <v>70</v>
      </c>
      <c r="T52" s="7"/>
      <c r="U52" s="102" t="s">
        <v>52</v>
      </c>
      <c r="V52" s="8">
        <v>4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4</v>
      </c>
      <c r="AC52" s="8">
        <v>5</v>
      </c>
      <c r="AD52" s="8">
        <v>4</v>
      </c>
      <c r="AE52" s="8">
        <v>5</v>
      </c>
      <c r="AF52" s="8">
        <v>5</v>
      </c>
      <c r="AG52" s="8">
        <v>3</v>
      </c>
      <c r="AH52" s="8">
        <v>4</v>
      </c>
      <c r="AI52" s="8">
        <v>4</v>
      </c>
      <c r="AJ52" s="8">
        <v>5</v>
      </c>
      <c r="AK52" s="8">
        <v>5</v>
      </c>
      <c r="AL52" s="8">
        <v>5</v>
      </c>
      <c r="AM52" s="8">
        <v>3</v>
      </c>
      <c r="AN52" s="8">
        <v>3</v>
      </c>
      <c r="AO52" s="8">
        <v>3</v>
      </c>
      <c r="AP52" s="8">
        <v>3</v>
      </c>
      <c r="AQ52" s="8">
        <v>5</v>
      </c>
      <c r="AR52" s="8">
        <v>5</v>
      </c>
      <c r="AS52" s="8">
        <v>5</v>
      </c>
      <c r="AT52" s="8">
        <v>1</v>
      </c>
      <c r="AU52" s="8">
        <v>1</v>
      </c>
      <c r="AV52" s="8">
        <v>5</v>
      </c>
      <c r="AW52" s="8">
        <v>5</v>
      </c>
      <c r="AX52" s="8">
        <v>5</v>
      </c>
      <c r="AY52" s="8">
        <v>4</v>
      </c>
      <c r="AZ52" s="8">
        <v>2</v>
      </c>
      <c r="BA52" s="8">
        <v>4</v>
      </c>
      <c r="BB52" s="8">
        <v>2</v>
      </c>
      <c r="BC52" s="8">
        <v>3</v>
      </c>
      <c r="BD52" s="8">
        <v>5</v>
      </c>
      <c r="BE52" s="8">
        <v>5</v>
      </c>
      <c r="BF52" s="8">
        <v>5</v>
      </c>
      <c r="BG52" s="8">
        <v>3</v>
      </c>
      <c r="BH52" s="8">
        <v>5</v>
      </c>
      <c r="BI52" s="8">
        <v>3</v>
      </c>
      <c r="BJ52" s="8">
        <v>3</v>
      </c>
      <c r="BK52" s="8">
        <v>5</v>
      </c>
      <c r="BL52" s="8">
        <v>5</v>
      </c>
      <c r="BM52" s="8">
        <v>5</v>
      </c>
      <c r="BN52" s="8">
        <v>5</v>
      </c>
      <c r="BO52" s="8">
        <v>3</v>
      </c>
      <c r="BP52" s="8">
        <v>3</v>
      </c>
      <c r="BQ52" s="8">
        <v>5</v>
      </c>
      <c r="BR52" s="8">
        <v>5</v>
      </c>
      <c r="BS52" s="8">
        <v>4</v>
      </c>
      <c r="BT52" s="8">
        <v>3</v>
      </c>
      <c r="BU52" s="8">
        <v>3</v>
      </c>
      <c r="BV52" s="8">
        <v>3</v>
      </c>
      <c r="BW52" s="8">
        <v>5</v>
      </c>
      <c r="BX52" s="8">
        <v>5</v>
      </c>
      <c r="BY52" s="8">
        <v>3</v>
      </c>
      <c r="BZ52" s="8">
        <v>1</v>
      </c>
      <c r="CA52" s="8">
        <v>2</v>
      </c>
      <c r="CB52" s="8">
        <v>4</v>
      </c>
      <c r="CC52" s="8">
        <v>5</v>
      </c>
      <c r="CD52" s="8">
        <v>4</v>
      </c>
      <c r="CE52" s="8">
        <v>5</v>
      </c>
      <c r="CF52" s="8">
        <v>4</v>
      </c>
      <c r="CG52" s="8">
        <v>3</v>
      </c>
      <c r="CH52" s="8">
        <v>5</v>
      </c>
      <c r="CI52" s="8">
        <v>4</v>
      </c>
      <c r="CJ52" s="8">
        <v>5</v>
      </c>
      <c r="CK52" s="8">
        <v>4</v>
      </c>
      <c r="CL52" s="8">
        <v>1</v>
      </c>
      <c r="CM52" s="8">
        <v>5</v>
      </c>
      <c r="CN52" s="8"/>
      <c r="CO52" s="8"/>
      <c r="CP52" s="8"/>
      <c r="CQ52" s="8"/>
      <c r="CR52" s="8"/>
    </row>
    <row r="53" spans="1:96" ht="12.75" customHeight="1">
      <c r="A53" s="12">
        <v>5</v>
      </c>
      <c r="B53" s="164" t="s">
        <v>6</v>
      </c>
      <c r="C53" s="165"/>
      <c r="D53" s="165"/>
      <c r="E53" s="165"/>
      <c r="F53" s="165"/>
      <c r="G53" s="166"/>
      <c r="H53" s="30">
        <f t="shared" si="3"/>
        <v>4.4714285714285715</v>
      </c>
      <c r="I53" s="32"/>
      <c r="J53" s="46">
        <f t="shared" si="4"/>
        <v>10</v>
      </c>
      <c r="K53" s="47">
        <f t="shared" si="5"/>
        <v>0.125</v>
      </c>
      <c r="L53" s="9"/>
      <c r="M53" s="43" t="s">
        <v>53</v>
      </c>
      <c r="N53" s="12">
        <f>COUNTIF($V$53:$CM$53,N48)</f>
        <v>2</v>
      </c>
      <c r="O53" s="12">
        <f>COUNTIF($V$53:$CM$53,O48)</f>
        <v>2</v>
      </c>
      <c r="P53" s="12">
        <f>COUNTIF($V$53:$CM$53,P48)</f>
        <v>8</v>
      </c>
      <c r="Q53" s="12">
        <f>COUNTIF($V$53:$CM$53,Q48)</f>
        <v>7</v>
      </c>
      <c r="R53" s="12">
        <f>COUNTIF($V$53:$CM$53,R48)</f>
        <v>51</v>
      </c>
      <c r="S53" s="12">
        <f t="shared" si="6"/>
        <v>70</v>
      </c>
      <c r="T53" s="7"/>
      <c r="U53" s="102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4</v>
      </c>
      <c r="AB53" s="8">
        <v>5</v>
      </c>
      <c r="AC53" s="8">
        <v>5</v>
      </c>
      <c r="AD53" s="8">
        <v>4</v>
      </c>
      <c r="AE53" s="8">
        <v>5</v>
      </c>
      <c r="AF53" s="8">
        <v>5</v>
      </c>
      <c r="AG53" s="8">
        <v>3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3</v>
      </c>
      <c r="AN53" s="8">
        <v>3</v>
      </c>
      <c r="AO53" s="8">
        <v>3</v>
      </c>
      <c r="AP53" s="8">
        <v>3</v>
      </c>
      <c r="AQ53" s="8">
        <v>5</v>
      </c>
      <c r="AR53" s="8">
        <v>5</v>
      </c>
      <c r="AS53" s="8">
        <v>5</v>
      </c>
      <c r="AT53" s="8">
        <v>1</v>
      </c>
      <c r="AU53" s="8">
        <v>1</v>
      </c>
      <c r="AV53" s="8">
        <v>5</v>
      </c>
      <c r="AW53" s="8">
        <v>5</v>
      </c>
      <c r="AX53" s="8">
        <v>5</v>
      </c>
      <c r="AY53" s="8">
        <v>5</v>
      </c>
      <c r="AZ53" s="8">
        <v>4</v>
      </c>
      <c r="BA53" s="8">
        <v>5</v>
      </c>
      <c r="BB53" s="8">
        <v>2</v>
      </c>
      <c r="BC53" s="8">
        <v>3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3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3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2</v>
      </c>
      <c r="CB53" s="8">
        <v>4</v>
      </c>
      <c r="CC53" s="8">
        <v>5</v>
      </c>
      <c r="CD53" s="8">
        <v>4</v>
      </c>
      <c r="CE53" s="8">
        <v>5</v>
      </c>
      <c r="CF53" s="8">
        <v>4</v>
      </c>
      <c r="CG53" s="8">
        <v>4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  <c r="CN53" s="8"/>
      <c r="CO53" s="8"/>
      <c r="CP53" s="8"/>
      <c r="CQ53" s="8"/>
      <c r="CR53" s="8"/>
    </row>
    <row r="54" spans="1:96" ht="12.75" customHeight="1">
      <c r="A54" s="12">
        <v>6</v>
      </c>
      <c r="B54" s="164" t="s">
        <v>7</v>
      </c>
      <c r="C54" s="165"/>
      <c r="D54" s="165"/>
      <c r="E54" s="165"/>
      <c r="F54" s="165"/>
      <c r="G54" s="166"/>
      <c r="H54" s="30">
        <f t="shared" si="3"/>
        <v>3.9</v>
      </c>
      <c r="I54" s="32"/>
      <c r="J54" s="46">
        <f t="shared" si="4"/>
        <v>10</v>
      </c>
      <c r="K54" s="47">
        <f t="shared" si="5"/>
        <v>0.125</v>
      </c>
      <c r="L54" s="9"/>
      <c r="M54" s="43" t="s">
        <v>54</v>
      </c>
      <c r="N54" s="12">
        <f>COUNTIF($V$54:$CM$54,N48)</f>
        <v>5</v>
      </c>
      <c r="O54" s="12">
        <f>COUNTIF($V$54:$CM$54,O48)</f>
        <v>6</v>
      </c>
      <c r="P54" s="12">
        <f>COUNTIF($V$54:$CM$54,P48)</f>
        <v>12</v>
      </c>
      <c r="Q54" s="12">
        <f>COUNTIF($V$54:$CM$54,Q48)</f>
        <v>15</v>
      </c>
      <c r="R54" s="12">
        <f>COUNTIF($V$54:$CM$54,R48)</f>
        <v>32</v>
      </c>
      <c r="S54" s="12">
        <f t="shared" si="6"/>
        <v>70</v>
      </c>
      <c r="T54" s="7"/>
      <c r="U54" s="102" t="s">
        <v>54</v>
      </c>
      <c r="V54" s="8">
        <v>3</v>
      </c>
      <c r="W54" s="8">
        <v>5</v>
      </c>
      <c r="X54" s="8">
        <v>5</v>
      </c>
      <c r="Y54" s="8">
        <v>5</v>
      </c>
      <c r="Z54" s="8">
        <v>5</v>
      </c>
      <c r="AA54" s="8">
        <v>4</v>
      </c>
      <c r="AB54" s="8">
        <v>5</v>
      </c>
      <c r="AC54" s="8">
        <v>4</v>
      </c>
      <c r="AD54" s="8">
        <v>4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5</v>
      </c>
      <c r="AK54" s="8">
        <v>3</v>
      </c>
      <c r="AL54" s="8">
        <v>4</v>
      </c>
      <c r="AM54" s="8">
        <v>3</v>
      </c>
      <c r="AN54" s="8">
        <v>3</v>
      </c>
      <c r="AO54" s="8">
        <v>3</v>
      </c>
      <c r="AP54" s="8">
        <v>3</v>
      </c>
      <c r="AQ54" s="8">
        <v>3</v>
      </c>
      <c r="AR54" s="8">
        <v>5</v>
      </c>
      <c r="AS54" s="8">
        <v>5</v>
      </c>
      <c r="AT54" s="8">
        <v>1</v>
      </c>
      <c r="AU54" s="8">
        <v>1</v>
      </c>
      <c r="AV54" s="8">
        <v>5</v>
      </c>
      <c r="AW54" s="8">
        <v>5</v>
      </c>
      <c r="AX54" s="8">
        <v>5</v>
      </c>
      <c r="AY54" s="8">
        <v>4</v>
      </c>
      <c r="AZ54" s="8">
        <v>1</v>
      </c>
      <c r="BA54" s="8">
        <v>4</v>
      </c>
      <c r="BB54" s="8">
        <v>2</v>
      </c>
      <c r="BC54" s="8">
        <v>3</v>
      </c>
      <c r="BD54" s="8">
        <v>5</v>
      </c>
      <c r="BE54" s="8">
        <v>5</v>
      </c>
      <c r="BF54" s="8">
        <v>4</v>
      </c>
      <c r="BG54" s="8">
        <v>5</v>
      </c>
      <c r="BH54" s="8">
        <v>5</v>
      </c>
      <c r="BI54" s="8">
        <v>2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3</v>
      </c>
      <c r="BP54" s="8">
        <v>2</v>
      </c>
      <c r="BQ54" s="8">
        <v>3</v>
      </c>
      <c r="BR54" s="8">
        <v>5</v>
      </c>
      <c r="BS54" s="8">
        <v>4</v>
      </c>
      <c r="BT54" s="8">
        <v>5</v>
      </c>
      <c r="BU54" s="8">
        <v>5</v>
      </c>
      <c r="BV54" s="8">
        <v>4</v>
      </c>
      <c r="BW54" s="8">
        <v>5</v>
      </c>
      <c r="BX54" s="8">
        <v>4</v>
      </c>
      <c r="BY54" s="8">
        <v>2</v>
      </c>
      <c r="BZ54" s="8">
        <v>1</v>
      </c>
      <c r="CA54" s="8">
        <v>2</v>
      </c>
      <c r="CB54" s="8">
        <v>3</v>
      </c>
      <c r="CC54" s="8">
        <v>5</v>
      </c>
      <c r="CD54" s="8">
        <v>4</v>
      </c>
      <c r="CE54" s="8">
        <v>5</v>
      </c>
      <c r="CF54" s="8">
        <v>4</v>
      </c>
      <c r="CG54" s="8">
        <v>2</v>
      </c>
      <c r="CH54" s="8">
        <v>4</v>
      </c>
      <c r="CI54" s="8">
        <v>4</v>
      </c>
      <c r="CJ54" s="8">
        <v>3</v>
      </c>
      <c r="CK54" s="8">
        <v>5</v>
      </c>
      <c r="CL54" s="8">
        <v>1</v>
      </c>
      <c r="CM54" s="8">
        <v>5</v>
      </c>
      <c r="CN54" s="8"/>
      <c r="CO54" s="8"/>
      <c r="CP54" s="8"/>
      <c r="CQ54" s="8"/>
      <c r="CR54" s="8"/>
    </row>
    <row r="55" spans="1:96" ht="30" customHeight="1">
      <c r="A55" s="12">
        <v>7</v>
      </c>
      <c r="B55" s="164" t="s">
        <v>8</v>
      </c>
      <c r="C55" s="165"/>
      <c r="D55" s="165"/>
      <c r="E55" s="165"/>
      <c r="F55" s="165"/>
      <c r="G55" s="166"/>
      <c r="H55" s="30">
        <f t="shared" si="3"/>
        <v>3.8840579710144927</v>
      </c>
      <c r="I55" s="32"/>
      <c r="J55" s="46">
        <f t="shared" si="4"/>
        <v>11</v>
      </c>
      <c r="K55" s="47">
        <f t="shared" si="5"/>
        <v>0.13750000000000001</v>
      </c>
      <c r="L55" s="9"/>
      <c r="M55" s="44" t="s">
        <v>55</v>
      </c>
      <c r="N55" s="12">
        <f>COUNTIF($V$55:$CM$55,N48)</f>
        <v>4</v>
      </c>
      <c r="O55" s="12">
        <f>COUNTIF($V$55:$CM$55,O48)</f>
        <v>5</v>
      </c>
      <c r="P55" s="12">
        <f>COUNTIF($V$55:$CM$55,P48)</f>
        <v>16</v>
      </c>
      <c r="Q55" s="12">
        <f>COUNTIF($V$55:$CM$55,Q48)</f>
        <v>14</v>
      </c>
      <c r="R55" s="12">
        <f>COUNTIF($V$55:$CM$55,R48)</f>
        <v>30</v>
      </c>
      <c r="S55" s="12">
        <f t="shared" si="6"/>
        <v>69</v>
      </c>
      <c r="T55" s="7"/>
      <c r="U55" s="103" t="s">
        <v>55</v>
      </c>
      <c r="V55" s="8">
        <v>3</v>
      </c>
      <c r="W55" s="8">
        <v>5</v>
      </c>
      <c r="X55" s="8">
        <v>5</v>
      </c>
      <c r="Y55" s="8">
        <v>5</v>
      </c>
      <c r="Z55" s="8">
        <v>4</v>
      </c>
      <c r="AA55" s="8"/>
      <c r="AB55" s="8">
        <v>3</v>
      </c>
      <c r="AC55" s="8">
        <v>3</v>
      </c>
      <c r="AD55" s="8">
        <v>4</v>
      </c>
      <c r="AE55" s="8">
        <v>5</v>
      </c>
      <c r="AF55" s="8">
        <v>5</v>
      </c>
      <c r="AG55" s="8">
        <v>4</v>
      </c>
      <c r="AH55" s="8">
        <v>4</v>
      </c>
      <c r="AI55" s="8">
        <v>4</v>
      </c>
      <c r="AJ55" s="8">
        <v>5</v>
      </c>
      <c r="AK55" s="8">
        <v>3</v>
      </c>
      <c r="AL55" s="8">
        <v>3</v>
      </c>
      <c r="AM55" s="8">
        <v>3</v>
      </c>
      <c r="AN55" s="8">
        <v>3</v>
      </c>
      <c r="AO55" s="8">
        <v>3</v>
      </c>
      <c r="AP55" s="8">
        <v>3</v>
      </c>
      <c r="AQ55" s="8">
        <v>5</v>
      </c>
      <c r="AR55" s="8">
        <v>5</v>
      </c>
      <c r="AS55" s="8">
        <v>5</v>
      </c>
      <c r="AT55" s="8">
        <v>1</v>
      </c>
      <c r="AU55" s="8">
        <v>1</v>
      </c>
      <c r="AV55" s="8">
        <v>5</v>
      </c>
      <c r="AW55" s="8">
        <v>5</v>
      </c>
      <c r="AX55" s="8">
        <v>5</v>
      </c>
      <c r="AY55" s="8">
        <v>3</v>
      </c>
      <c r="AZ55" s="8">
        <v>1</v>
      </c>
      <c r="BA55" s="8">
        <v>3</v>
      </c>
      <c r="BB55" s="8">
        <v>2</v>
      </c>
      <c r="BC55" s="8">
        <v>4</v>
      </c>
      <c r="BD55" s="8">
        <v>5</v>
      </c>
      <c r="BE55" s="8">
        <v>5</v>
      </c>
      <c r="BF55" s="8">
        <v>2</v>
      </c>
      <c r="BG55" s="8">
        <v>5</v>
      </c>
      <c r="BH55" s="8">
        <v>5</v>
      </c>
      <c r="BI55" s="8">
        <v>3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3</v>
      </c>
      <c r="BP55" s="8">
        <v>2</v>
      </c>
      <c r="BQ55" s="8">
        <v>4</v>
      </c>
      <c r="BR55" s="8">
        <v>5</v>
      </c>
      <c r="BS55" s="8">
        <v>4</v>
      </c>
      <c r="BT55" s="8">
        <v>5</v>
      </c>
      <c r="BU55" s="8">
        <v>3</v>
      </c>
      <c r="BV55" s="8">
        <v>3</v>
      </c>
      <c r="BW55" s="8">
        <v>4</v>
      </c>
      <c r="BX55" s="8">
        <v>4</v>
      </c>
      <c r="BY55" s="8">
        <v>2</v>
      </c>
      <c r="BZ55" s="8">
        <v>3</v>
      </c>
      <c r="CA55" s="8">
        <v>2</v>
      </c>
      <c r="CB55" s="8">
        <v>4</v>
      </c>
      <c r="CC55" s="8">
        <v>5</v>
      </c>
      <c r="CD55" s="8">
        <v>5</v>
      </c>
      <c r="CE55" s="8">
        <v>5</v>
      </c>
      <c r="CF55" s="8">
        <v>4</v>
      </c>
      <c r="CG55" s="8">
        <v>4</v>
      </c>
      <c r="CH55" s="8">
        <v>5</v>
      </c>
      <c r="CI55" s="8">
        <v>4</v>
      </c>
      <c r="CJ55" s="8">
        <v>5</v>
      </c>
      <c r="CK55" s="8">
        <v>5</v>
      </c>
      <c r="CL55" s="8">
        <v>1</v>
      </c>
      <c r="CM55" s="8">
        <v>5</v>
      </c>
      <c r="CN55" s="8"/>
      <c r="CO55" s="8"/>
      <c r="CP55" s="8"/>
      <c r="CQ55" s="8"/>
      <c r="CR55" s="8"/>
    </row>
    <row r="56" spans="1:96" ht="30" customHeight="1">
      <c r="A56" s="12">
        <v>8</v>
      </c>
      <c r="B56" s="164" t="s">
        <v>9</v>
      </c>
      <c r="C56" s="165"/>
      <c r="D56" s="165"/>
      <c r="E56" s="165"/>
      <c r="F56" s="165"/>
      <c r="G56" s="166"/>
      <c r="H56" s="30">
        <f t="shared" si="3"/>
        <v>4.0434782608695654</v>
      </c>
      <c r="I56" s="32"/>
      <c r="J56" s="46">
        <f t="shared" si="4"/>
        <v>11</v>
      </c>
      <c r="K56" s="47">
        <f t="shared" si="5"/>
        <v>0.13750000000000001</v>
      </c>
      <c r="L56" s="9"/>
      <c r="M56" s="44" t="s">
        <v>56</v>
      </c>
      <c r="N56" s="12">
        <f>COUNTIF($V$56:$CM$56,N48)</f>
        <v>2</v>
      </c>
      <c r="O56" s="12">
        <f>COUNTIF($V$56:$CM$56,O48)</f>
        <v>8</v>
      </c>
      <c r="P56" s="12">
        <f>COUNTIF($V$56:$CM$56,P48)</f>
        <v>9</v>
      </c>
      <c r="Q56" s="12">
        <f>COUNTIF($V$56:$CM$56,Q48)</f>
        <v>16</v>
      </c>
      <c r="R56" s="12">
        <f>COUNTIF($V$56:$CM$56,R48)</f>
        <v>34</v>
      </c>
      <c r="S56" s="12">
        <f t="shared" si="6"/>
        <v>69</v>
      </c>
      <c r="T56" s="7"/>
      <c r="U56" s="103" t="s">
        <v>56</v>
      </c>
      <c r="V56" s="8">
        <v>2</v>
      </c>
      <c r="W56" s="8">
        <v>5</v>
      </c>
      <c r="X56" s="8">
        <v>5</v>
      </c>
      <c r="Y56" s="8">
        <v>5</v>
      </c>
      <c r="Z56" s="8">
        <v>4</v>
      </c>
      <c r="AA56" s="8">
        <v>4</v>
      </c>
      <c r="AB56" s="8">
        <v>4</v>
      </c>
      <c r="AC56" s="8">
        <v>4</v>
      </c>
      <c r="AD56" s="8">
        <v>3</v>
      </c>
      <c r="AE56" s="8">
        <v>5</v>
      </c>
      <c r="AF56" s="8">
        <v>5</v>
      </c>
      <c r="AG56" s="8">
        <v>3</v>
      </c>
      <c r="AH56" s="8">
        <v>4</v>
      </c>
      <c r="AI56" s="8">
        <v>4</v>
      </c>
      <c r="AJ56" s="8">
        <v>5</v>
      </c>
      <c r="AK56" s="8">
        <v>4</v>
      </c>
      <c r="AL56" s="8">
        <v>4</v>
      </c>
      <c r="AM56" s="8">
        <v>3</v>
      </c>
      <c r="AN56" s="8">
        <v>3</v>
      </c>
      <c r="AO56" s="8">
        <v>3</v>
      </c>
      <c r="AP56" s="8">
        <v>3</v>
      </c>
      <c r="AQ56" s="8">
        <v>5</v>
      </c>
      <c r="AR56" s="8">
        <v>5</v>
      </c>
      <c r="AS56" s="8">
        <v>5</v>
      </c>
      <c r="AT56" s="8">
        <v>1</v>
      </c>
      <c r="AU56" s="8"/>
      <c r="AV56" s="8">
        <v>5</v>
      </c>
      <c r="AW56" s="8">
        <v>5</v>
      </c>
      <c r="AX56" s="8">
        <v>5</v>
      </c>
      <c r="AY56" s="8">
        <v>4</v>
      </c>
      <c r="AZ56" s="8">
        <v>2</v>
      </c>
      <c r="BA56" s="8">
        <v>3</v>
      </c>
      <c r="BB56" s="8">
        <v>2</v>
      </c>
      <c r="BC56" s="8">
        <v>3</v>
      </c>
      <c r="BD56" s="8">
        <v>5</v>
      </c>
      <c r="BE56" s="8">
        <v>5</v>
      </c>
      <c r="BF56" s="8">
        <v>4</v>
      </c>
      <c r="BG56" s="8">
        <v>5</v>
      </c>
      <c r="BH56" s="8">
        <v>5</v>
      </c>
      <c r="BI56" s="8">
        <v>2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3</v>
      </c>
      <c r="BP56" s="8">
        <v>2</v>
      </c>
      <c r="BQ56" s="8">
        <v>4</v>
      </c>
      <c r="BR56" s="8">
        <v>5</v>
      </c>
      <c r="BS56" s="8">
        <v>4</v>
      </c>
      <c r="BT56" s="8">
        <v>5</v>
      </c>
      <c r="BU56" s="8">
        <v>5</v>
      </c>
      <c r="BV56" s="8">
        <v>4</v>
      </c>
      <c r="BW56" s="8">
        <v>5</v>
      </c>
      <c r="BX56" s="8">
        <v>5</v>
      </c>
      <c r="BY56" s="8">
        <v>2</v>
      </c>
      <c r="BZ56" s="8">
        <v>2</v>
      </c>
      <c r="CA56" s="8">
        <v>2</v>
      </c>
      <c r="CB56" s="8">
        <v>5</v>
      </c>
      <c r="CC56" s="8">
        <v>5</v>
      </c>
      <c r="CD56" s="8">
        <v>5</v>
      </c>
      <c r="CE56" s="8">
        <v>5</v>
      </c>
      <c r="CF56" s="8">
        <v>4</v>
      </c>
      <c r="CG56" s="8">
        <v>4</v>
      </c>
      <c r="CH56" s="8">
        <v>5</v>
      </c>
      <c r="CI56" s="8">
        <v>5</v>
      </c>
      <c r="CJ56" s="8">
        <v>5</v>
      </c>
      <c r="CK56" s="8">
        <v>4</v>
      </c>
      <c r="CL56" s="8">
        <v>1</v>
      </c>
      <c r="CM56" s="8">
        <v>5</v>
      </c>
      <c r="CN56" s="8"/>
      <c r="CO56" s="8"/>
      <c r="CP56" s="8"/>
      <c r="CQ56" s="8"/>
      <c r="CR56" s="8"/>
    </row>
    <row r="57" spans="1:96" ht="27" customHeight="1">
      <c r="A57" s="12">
        <v>9</v>
      </c>
      <c r="B57" s="164" t="s">
        <v>41</v>
      </c>
      <c r="C57" s="165"/>
      <c r="D57" s="165"/>
      <c r="E57" s="165"/>
      <c r="F57" s="165"/>
      <c r="G57" s="166"/>
      <c r="H57" s="30">
        <f t="shared" si="3"/>
        <v>4.2272727272727275</v>
      </c>
      <c r="I57" s="32"/>
      <c r="J57" s="46">
        <f t="shared" si="4"/>
        <v>13</v>
      </c>
      <c r="K57" s="47">
        <f>J57/(J57+S57)</f>
        <v>0.16455696202531644</v>
      </c>
      <c r="L57" s="9"/>
      <c r="M57" s="44" t="s">
        <v>57</v>
      </c>
      <c r="N57" s="12">
        <f>COUNTIF($V$57:$CM$57,N48)</f>
        <v>3</v>
      </c>
      <c r="O57" s="12">
        <f>COUNTIF($V$57:$CM$57,O48)</f>
        <v>4</v>
      </c>
      <c r="P57" s="12">
        <f>COUNTIF($V$57:$CM$57,P48)</f>
        <v>10</v>
      </c>
      <c r="Q57" s="12">
        <f>COUNTIF($V$57:$CC$57,Q48)</f>
        <v>7</v>
      </c>
      <c r="R57" s="12">
        <f>COUNTIF($V$57:$CM$57,R48)</f>
        <v>42</v>
      </c>
      <c r="S57" s="12">
        <f t="shared" si="6"/>
        <v>66</v>
      </c>
      <c r="T57" s="7"/>
      <c r="U57" s="103" t="s">
        <v>57</v>
      </c>
      <c r="V57" s="8">
        <v>3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3</v>
      </c>
      <c r="AE57" s="8">
        <v>5</v>
      </c>
      <c r="AF57" s="8">
        <v>5</v>
      </c>
      <c r="AG57" s="8">
        <v>3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3</v>
      </c>
      <c r="AN57" s="8">
        <v>3</v>
      </c>
      <c r="AO57" s="8">
        <v>3</v>
      </c>
      <c r="AP57" s="8">
        <v>3</v>
      </c>
      <c r="AQ57" s="8"/>
      <c r="AR57" s="8"/>
      <c r="AS57" s="8">
        <v>5</v>
      </c>
      <c r="AT57" s="8">
        <v>1</v>
      </c>
      <c r="AU57" s="8">
        <v>1</v>
      </c>
      <c r="AV57" s="8">
        <v>5</v>
      </c>
      <c r="AW57" s="8">
        <v>5</v>
      </c>
      <c r="AX57" s="8">
        <v>5</v>
      </c>
      <c r="AY57" s="8">
        <v>5</v>
      </c>
      <c r="AZ57" s="8">
        <v>2</v>
      </c>
      <c r="BA57" s="8">
        <v>5</v>
      </c>
      <c r="BB57" s="8">
        <v>2</v>
      </c>
      <c r="BC57" s="8">
        <v>4</v>
      </c>
      <c r="BD57" s="8">
        <v>5</v>
      </c>
      <c r="BE57" s="8">
        <v>4</v>
      </c>
      <c r="BF57" s="8">
        <v>4</v>
      </c>
      <c r="BG57" s="8">
        <v>5</v>
      </c>
      <c r="BH57" s="8">
        <v>5</v>
      </c>
      <c r="BI57" s="8">
        <v>3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3</v>
      </c>
      <c r="BP57" s="8">
        <v>3</v>
      </c>
      <c r="BQ57" s="8">
        <v>4</v>
      </c>
      <c r="BR57" s="8"/>
      <c r="BS57" s="8">
        <v>5</v>
      </c>
      <c r="BT57" s="8">
        <v>4</v>
      </c>
      <c r="BU57" s="8">
        <v>5</v>
      </c>
      <c r="BV57" s="8">
        <v>4</v>
      </c>
      <c r="BW57" s="8">
        <v>5</v>
      </c>
      <c r="BX57" s="8">
        <v>5</v>
      </c>
      <c r="BY57" s="8">
        <v>4</v>
      </c>
      <c r="BZ57" s="8">
        <v>2</v>
      </c>
      <c r="CA57" s="8">
        <v>2</v>
      </c>
      <c r="CB57" s="8">
        <v>5</v>
      </c>
      <c r="CC57" s="8">
        <v>5</v>
      </c>
      <c r="CD57" s="8">
        <v>5</v>
      </c>
      <c r="CE57" s="8">
        <v>5</v>
      </c>
      <c r="CF57" s="8">
        <v>4</v>
      </c>
      <c r="CG57" s="8">
        <v>5</v>
      </c>
      <c r="CH57" s="8">
        <v>5</v>
      </c>
      <c r="CI57" s="8">
        <v>5</v>
      </c>
      <c r="CJ57" s="8">
        <v>5</v>
      </c>
      <c r="CK57" s="8">
        <v>5</v>
      </c>
      <c r="CL57" s="8">
        <v>1</v>
      </c>
      <c r="CM57" s="8">
        <v>5</v>
      </c>
      <c r="CN57" s="8"/>
      <c r="CO57" s="8"/>
      <c r="CP57" s="8"/>
      <c r="CQ57" s="8"/>
      <c r="CR57" s="8"/>
    </row>
    <row r="58" spans="1:96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3.9219629002237699</v>
      </c>
      <c r="I58" s="49"/>
      <c r="J58" s="175" t="s">
        <v>66</v>
      </c>
      <c r="K58" s="175"/>
      <c r="L58" s="50">
        <f>SUM(J49:J57)</f>
        <v>95</v>
      </c>
      <c r="M58" s="7"/>
      <c r="N58" s="7"/>
      <c r="O58" s="7"/>
      <c r="P58" s="7"/>
      <c r="Q58" s="7"/>
      <c r="R58" s="7"/>
      <c r="S58" s="7"/>
      <c r="T58" s="7"/>
    </row>
    <row r="61" spans="1:96">
      <c r="B61" s="15" t="s">
        <v>107</v>
      </c>
    </row>
    <row r="62" spans="1:96">
      <c r="B62" s="15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H9:I9"/>
    <mergeCell ref="H10:I10"/>
    <mergeCell ref="A4:H4"/>
    <mergeCell ref="A6:H6"/>
    <mergeCell ref="A7:H7"/>
    <mergeCell ref="A9:G9"/>
    <mergeCell ref="A10:G10"/>
    <mergeCell ref="T15:T16"/>
    <mergeCell ref="F16:H16"/>
    <mergeCell ref="N16:P16"/>
    <mergeCell ref="V13:CR13"/>
    <mergeCell ref="V10:CC10"/>
    <mergeCell ref="A14:H14"/>
    <mergeCell ref="N14:P14"/>
    <mergeCell ref="M15:M16"/>
    <mergeCell ref="N15:P15"/>
    <mergeCell ref="R15:R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V47:CR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R150"/>
  <sheetViews>
    <sheetView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6" width="2.7109375" customWidth="1"/>
  </cols>
  <sheetData>
    <row r="1" spans="1:9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6">
      <c r="A4" s="158" t="s">
        <v>76</v>
      </c>
      <c r="B4" s="158"/>
      <c r="C4" s="158"/>
      <c r="D4" s="158"/>
      <c r="E4" s="158"/>
      <c r="F4" s="168"/>
      <c r="G4" s="168"/>
      <c r="H4" s="16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6">
      <c r="A6" s="158" t="s">
        <v>122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96">
      <c r="A7" s="158" t="s">
        <v>77</v>
      </c>
      <c r="B7" s="158"/>
      <c r="C7" s="158"/>
      <c r="D7" s="158"/>
      <c r="E7" s="158"/>
      <c r="F7" s="158"/>
      <c r="G7" s="158"/>
      <c r="H7" s="158"/>
      <c r="I7" s="14"/>
    </row>
    <row r="8" spans="1:96">
      <c r="A8" s="14"/>
      <c r="B8" s="2"/>
      <c r="C8" s="2"/>
      <c r="D8" s="2"/>
      <c r="E8" s="2"/>
      <c r="F8" s="2"/>
      <c r="G8" s="2"/>
    </row>
    <row r="9" spans="1:96">
      <c r="A9" s="154" t="s">
        <v>13</v>
      </c>
      <c r="B9" s="154"/>
      <c r="C9" s="154"/>
      <c r="D9" s="154"/>
      <c r="E9" s="154"/>
      <c r="F9" s="154"/>
      <c r="G9" s="160"/>
      <c r="H9" s="161">
        <v>67</v>
      </c>
      <c r="I9" s="16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96">
      <c r="A10" s="162" t="s">
        <v>38</v>
      </c>
      <c r="B10" s="162"/>
      <c r="C10" s="162"/>
      <c r="D10" s="162"/>
      <c r="E10" s="162"/>
      <c r="F10" s="162"/>
      <c r="G10" s="163"/>
      <c r="H10" s="161" t="s">
        <v>148</v>
      </c>
      <c r="I10" s="16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9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6">
      <c r="V13" s="201" t="s">
        <v>58</v>
      </c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</row>
    <row r="14" spans="1:96">
      <c r="A14" s="153" t="s">
        <v>16</v>
      </c>
      <c r="B14" s="154"/>
      <c r="C14" s="154"/>
      <c r="D14" s="154"/>
      <c r="E14" s="154"/>
      <c r="F14" s="154"/>
      <c r="G14" s="154"/>
      <c r="H14" s="154"/>
      <c r="I14" s="1"/>
      <c r="J14" s="1"/>
      <c r="K14" s="1"/>
      <c r="N14" s="204" t="s">
        <v>43</v>
      </c>
      <c r="O14" s="161"/>
      <c r="P14" s="161"/>
      <c r="Q14" s="35" t="s">
        <v>40</v>
      </c>
      <c r="R14" s="36" t="s">
        <v>36</v>
      </c>
      <c r="U14" s="102" t="s">
        <v>45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53</v>
      </c>
      <c r="CL14" s="100">
        <v>54</v>
      </c>
      <c r="CM14" s="100">
        <v>55</v>
      </c>
      <c r="CN14" s="100">
        <v>56</v>
      </c>
      <c r="CO14" s="100">
        <v>57</v>
      </c>
      <c r="CP14" s="100">
        <v>58</v>
      </c>
      <c r="CQ14" s="100">
        <v>59</v>
      </c>
      <c r="CR14" s="100">
        <v>60</v>
      </c>
    </row>
    <row r="15" spans="1:9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57">
        <v>1</v>
      </c>
      <c r="N15" s="205" t="s">
        <v>14</v>
      </c>
      <c r="O15" s="206"/>
      <c r="P15" s="207"/>
      <c r="Q15" s="8">
        <f>COUNTA(V15:CJ15)</f>
        <v>2</v>
      </c>
      <c r="R15" s="194">
        <f>SUM(Q15:Q16)</f>
        <v>67</v>
      </c>
      <c r="T15" s="15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 t="s">
        <v>141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 t="s">
        <v>141</v>
      </c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</row>
    <row r="16" spans="1:96">
      <c r="A16" s="15"/>
      <c r="B16" s="13" t="s">
        <v>44</v>
      </c>
      <c r="C16" s="13"/>
      <c r="F16" s="155" t="s">
        <v>17</v>
      </c>
      <c r="G16" s="155"/>
      <c r="H16" s="156"/>
      <c r="I16" s="18"/>
      <c r="J16" s="18"/>
      <c r="K16" s="18"/>
      <c r="M16" s="157"/>
      <c r="N16" s="191" t="s">
        <v>15</v>
      </c>
      <c r="O16" s="192"/>
      <c r="P16" s="193"/>
      <c r="Q16" s="8">
        <f>COUNTA(V16:CJ16)</f>
        <v>65</v>
      </c>
      <c r="R16" s="196"/>
      <c r="T16" s="157"/>
      <c r="U16" s="17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/>
      <c r="AE16" s="8" t="s">
        <v>141</v>
      </c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 t="s">
        <v>141</v>
      </c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/>
      <c r="BS16" s="8" t="s">
        <v>141</v>
      </c>
      <c r="BT16" s="8" t="s">
        <v>141</v>
      </c>
      <c r="BU16" s="8" t="s">
        <v>141</v>
      </c>
      <c r="BV16" s="8" t="s">
        <v>141</v>
      </c>
      <c r="BW16" s="8" t="s">
        <v>141</v>
      </c>
      <c r="BX16" s="8" t="s">
        <v>141</v>
      </c>
      <c r="BY16" s="8" t="s">
        <v>141</v>
      </c>
      <c r="BZ16" s="8" t="s">
        <v>141</v>
      </c>
      <c r="CA16" s="8" t="s">
        <v>141</v>
      </c>
      <c r="CB16" s="8" t="s">
        <v>141</v>
      </c>
      <c r="CC16" s="8" t="s">
        <v>141</v>
      </c>
      <c r="CD16" s="8" t="s">
        <v>141</v>
      </c>
      <c r="CE16" s="8" t="s">
        <v>141</v>
      </c>
      <c r="CF16" s="8" t="s">
        <v>141</v>
      </c>
      <c r="CG16" s="8" t="s">
        <v>141</v>
      </c>
      <c r="CH16" s="8" t="s">
        <v>141</v>
      </c>
      <c r="CI16" s="8" t="s">
        <v>141</v>
      </c>
      <c r="CJ16" s="8" t="s">
        <v>141</v>
      </c>
      <c r="CK16" s="8"/>
      <c r="CL16" s="8"/>
      <c r="CM16" s="8"/>
      <c r="CN16" s="8"/>
      <c r="CO16" s="8"/>
      <c r="CP16" s="8"/>
      <c r="CQ16" s="8"/>
      <c r="CR16" s="8"/>
    </row>
    <row r="17" spans="1:9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</row>
    <row r="18" spans="1:96">
      <c r="B18" s="16" t="s">
        <v>14</v>
      </c>
      <c r="C18" s="37">
        <f>Q15</f>
        <v>2</v>
      </c>
      <c r="D18" s="24">
        <f>Q15/$R$15</f>
        <v>2.9850746268656716E-2</v>
      </c>
      <c r="F18" s="17" t="s">
        <v>18</v>
      </c>
      <c r="G18" s="39">
        <f>Q18</f>
        <v>67</v>
      </c>
      <c r="H18" s="24">
        <f>Q18/$R$18</f>
        <v>1</v>
      </c>
      <c r="I18" s="25"/>
      <c r="J18" s="25"/>
      <c r="K18" s="25"/>
      <c r="M18" s="157">
        <v>2</v>
      </c>
      <c r="N18" s="191" t="s">
        <v>18</v>
      </c>
      <c r="O18" s="192"/>
      <c r="P18" s="193"/>
      <c r="Q18" s="8">
        <f t="shared" ref="Q18:Q21" si="0">COUNTA(V18:CJ18)</f>
        <v>67</v>
      </c>
      <c r="R18" s="194">
        <f>SUM(Q18:Q21)</f>
        <v>67</v>
      </c>
      <c r="T18" s="157">
        <v>2</v>
      </c>
      <c r="U18" s="17" t="s">
        <v>18</v>
      </c>
      <c r="V18" s="8" t="s">
        <v>141</v>
      </c>
      <c r="W18" s="8" t="s">
        <v>141</v>
      </c>
      <c r="X18" s="8" t="s">
        <v>141</v>
      </c>
      <c r="Y18" s="8" t="s">
        <v>141</v>
      </c>
      <c r="Z18" s="8" t="s">
        <v>141</v>
      </c>
      <c r="AA18" s="8" t="s">
        <v>141</v>
      </c>
      <c r="AB18" s="8" t="s">
        <v>141</v>
      </c>
      <c r="AC18" s="8" t="s">
        <v>141</v>
      </c>
      <c r="AD18" s="8" t="s">
        <v>141</v>
      </c>
      <c r="AE18" s="8" t="s">
        <v>141</v>
      </c>
      <c r="AF18" s="8" t="s">
        <v>141</v>
      </c>
      <c r="AG18" s="8" t="s">
        <v>141</v>
      </c>
      <c r="AH18" s="8" t="s">
        <v>141</v>
      </c>
      <c r="AI18" s="8" t="s">
        <v>141</v>
      </c>
      <c r="AJ18" s="8" t="s">
        <v>141</v>
      </c>
      <c r="AK18" s="8" t="s">
        <v>141</v>
      </c>
      <c r="AL18" s="8" t="s">
        <v>141</v>
      </c>
      <c r="AM18" s="8" t="s">
        <v>141</v>
      </c>
      <c r="AN18" s="8" t="s">
        <v>141</v>
      </c>
      <c r="AO18" s="8" t="s">
        <v>141</v>
      </c>
      <c r="AP18" s="8" t="s">
        <v>141</v>
      </c>
      <c r="AQ18" s="8" t="s">
        <v>141</v>
      </c>
      <c r="AR18" s="8" t="s">
        <v>141</v>
      </c>
      <c r="AS18" s="8" t="s">
        <v>141</v>
      </c>
      <c r="AT18" s="8" t="s">
        <v>141</v>
      </c>
      <c r="AU18" s="8" t="s">
        <v>141</v>
      </c>
      <c r="AV18" s="8" t="s">
        <v>141</v>
      </c>
      <c r="AW18" s="8" t="s">
        <v>141</v>
      </c>
      <c r="AX18" s="8" t="s">
        <v>141</v>
      </c>
      <c r="AY18" s="8" t="s">
        <v>141</v>
      </c>
      <c r="AZ18" s="8" t="s">
        <v>141</v>
      </c>
      <c r="BA18" s="8" t="s">
        <v>141</v>
      </c>
      <c r="BB18" s="8" t="s">
        <v>141</v>
      </c>
      <c r="BC18" s="8" t="s">
        <v>141</v>
      </c>
      <c r="BD18" s="8" t="s">
        <v>141</v>
      </c>
      <c r="BE18" s="8" t="s">
        <v>141</v>
      </c>
      <c r="BF18" s="8" t="s">
        <v>141</v>
      </c>
      <c r="BG18" s="8" t="s">
        <v>141</v>
      </c>
      <c r="BH18" s="8" t="s">
        <v>141</v>
      </c>
      <c r="BI18" s="8" t="s">
        <v>141</v>
      </c>
      <c r="BJ18" s="8" t="s">
        <v>141</v>
      </c>
      <c r="BK18" s="8" t="s">
        <v>141</v>
      </c>
      <c r="BL18" s="8" t="s">
        <v>141</v>
      </c>
      <c r="BM18" s="8" t="s">
        <v>141</v>
      </c>
      <c r="BN18" s="8" t="s">
        <v>141</v>
      </c>
      <c r="BO18" s="8" t="s">
        <v>141</v>
      </c>
      <c r="BP18" s="8" t="s">
        <v>141</v>
      </c>
      <c r="BQ18" s="8" t="s">
        <v>141</v>
      </c>
      <c r="BR18" s="8" t="s">
        <v>141</v>
      </c>
      <c r="BS18" s="8" t="s">
        <v>141</v>
      </c>
      <c r="BT18" s="8" t="s">
        <v>141</v>
      </c>
      <c r="BU18" s="8" t="s">
        <v>141</v>
      </c>
      <c r="BV18" s="8" t="s">
        <v>141</v>
      </c>
      <c r="BW18" s="8" t="s">
        <v>141</v>
      </c>
      <c r="BX18" s="8" t="s">
        <v>141</v>
      </c>
      <c r="BY18" s="8" t="s">
        <v>141</v>
      </c>
      <c r="BZ18" s="8" t="s">
        <v>141</v>
      </c>
      <c r="CA18" s="8" t="s">
        <v>141</v>
      </c>
      <c r="CB18" s="8" t="s">
        <v>141</v>
      </c>
      <c r="CC18" s="8" t="s">
        <v>141</v>
      </c>
      <c r="CD18" s="8" t="s">
        <v>141</v>
      </c>
      <c r="CE18" s="8" t="s">
        <v>141</v>
      </c>
      <c r="CF18" s="8" t="s">
        <v>141</v>
      </c>
      <c r="CG18" s="8" t="s">
        <v>141</v>
      </c>
      <c r="CH18" s="8" t="s">
        <v>141</v>
      </c>
      <c r="CI18" s="8" t="s">
        <v>141</v>
      </c>
      <c r="CJ18" s="8" t="s">
        <v>141</v>
      </c>
      <c r="CK18" s="8"/>
      <c r="CL18" s="8"/>
      <c r="CM18" s="8"/>
      <c r="CN18" s="8"/>
      <c r="CO18" s="8"/>
      <c r="CP18" s="8"/>
      <c r="CQ18" s="8"/>
      <c r="CR18" s="8"/>
    </row>
    <row r="19" spans="1:96">
      <c r="B19" s="17" t="s">
        <v>15</v>
      </c>
      <c r="C19" s="37">
        <f>Q16</f>
        <v>65</v>
      </c>
      <c r="D19" s="24">
        <f>Q16/$R$15</f>
        <v>0.97014925373134331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57"/>
      <c r="N19" s="191" t="s">
        <v>19</v>
      </c>
      <c r="O19" s="192" t="s">
        <v>19</v>
      </c>
      <c r="P19" s="193" t="s">
        <v>19</v>
      </c>
      <c r="Q19" s="8">
        <f t="shared" si="0"/>
        <v>0</v>
      </c>
      <c r="R19" s="195"/>
      <c r="T19" s="15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</row>
    <row r="20" spans="1:96">
      <c r="B20" s="42" t="s">
        <v>46</v>
      </c>
      <c r="C20" s="45">
        <f>SUM(C18:C19)</f>
        <v>67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57"/>
      <c r="N20" s="191" t="s">
        <v>20</v>
      </c>
      <c r="O20" s="192" t="s">
        <v>20</v>
      </c>
      <c r="P20" s="193" t="s">
        <v>20</v>
      </c>
      <c r="Q20" s="8">
        <f t="shared" si="0"/>
        <v>0</v>
      </c>
      <c r="R20" s="195"/>
      <c r="T20" s="15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</row>
    <row r="21" spans="1:9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57"/>
      <c r="N21" s="191" t="s">
        <v>21</v>
      </c>
      <c r="O21" s="192"/>
      <c r="P21" s="193"/>
      <c r="Q21" s="8">
        <f t="shared" si="0"/>
        <v>0</v>
      </c>
      <c r="R21" s="196"/>
      <c r="T21" s="15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</row>
    <row r="22" spans="1:96">
      <c r="B22" s="152" t="s">
        <v>24</v>
      </c>
      <c r="C22" s="152"/>
      <c r="D22" s="152"/>
      <c r="F22" s="42" t="s">
        <v>46</v>
      </c>
      <c r="G22" s="45">
        <f>SUM(G18:G21)</f>
        <v>67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</row>
    <row r="23" spans="1:96">
      <c r="B23" s="41" t="s">
        <v>45</v>
      </c>
      <c r="C23" s="35" t="s">
        <v>40</v>
      </c>
      <c r="D23" s="35" t="s">
        <v>39</v>
      </c>
      <c r="M23" s="157">
        <v>3</v>
      </c>
      <c r="N23" s="191" t="s">
        <v>22</v>
      </c>
      <c r="O23" s="192"/>
      <c r="P23" s="193"/>
      <c r="Q23" s="8">
        <f t="shared" ref="Q23:Q24" si="1">COUNTA(V23:CJ23)</f>
        <v>39</v>
      </c>
      <c r="R23" s="194">
        <f>SUM(Q23:Q24)</f>
        <v>67</v>
      </c>
      <c r="T23" s="157">
        <v>3</v>
      </c>
      <c r="U23" s="17" t="s">
        <v>22</v>
      </c>
      <c r="V23" s="8" t="s">
        <v>141</v>
      </c>
      <c r="W23" s="8" t="s">
        <v>141</v>
      </c>
      <c r="X23" s="8"/>
      <c r="Y23" s="8" t="s">
        <v>141</v>
      </c>
      <c r="Z23" s="8"/>
      <c r="AA23" s="8" t="s">
        <v>141</v>
      </c>
      <c r="AB23" s="8" t="s">
        <v>141</v>
      </c>
      <c r="AC23" s="8" t="s">
        <v>141</v>
      </c>
      <c r="AD23" s="8"/>
      <c r="AE23" s="8"/>
      <c r="AF23" s="8" t="s">
        <v>141</v>
      </c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/>
      <c r="AM23" s="8"/>
      <c r="AN23" s="8"/>
      <c r="AO23" s="8"/>
      <c r="AP23" s="8" t="s">
        <v>141</v>
      </c>
      <c r="AQ23" s="8"/>
      <c r="AR23" s="8"/>
      <c r="AS23" s="8"/>
      <c r="AT23" s="8" t="s">
        <v>141</v>
      </c>
      <c r="AU23" s="8"/>
      <c r="AV23" s="8"/>
      <c r="AW23" s="8" t="s">
        <v>141</v>
      </c>
      <c r="AX23" s="8" t="s">
        <v>141</v>
      </c>
      <c r="AY23" s="8" t="s">
        <v>141</v>
      </c>
      <c r="AZ23" s="8" t="s">
        <v>141</v>
      </c>
      <c r="BA23" s="8" t="s">
        <v>141</v>
      </c>
      <c r="BB23" s="8"/>
      <c r="BC23" s="8" t="s">
        <v>141</v>
      </c>
      <c r="BD23" s="8" t="s">
        <v>141</v>
      </c>
      <c r="BE23" s="8" t="s">
        <v>141</v>
      </c>
      <c r="BF23" s="8" t="s">
        <v>141</v>
      </c>
      <c r="BG23" s="8" t="s">
        <v>141</v>
      </c>
      <c r="BH23" s="8" t="s">
        <v>141</v>
      </c>
      <c r="BI23" s="8"/>
      <c r="BJ23" s="8"/>
      <c r="BK23" s="8" t="s">
        <v>141</v>
      </c>
      <c r="BL23" s="8"/>
      <c r="BM23" s="8" t="s">
        <v>141</v>
      </c>
      <c r="BN23" s="8" t="s">
        <v>141</v>
      </c>
      <c r="BO23" s="8"/>
      <c r="BP23" s="8" t="s">
        <v>141</v>
      </c>
      <c r="BQ23" s="8" t="s">
        <v>141</v>
      </c>
      <c r="BR23" s="8"/>
      <c r="BS23" s="8"/>
      <c r="BT23" s="8"/>
      <c r="BU23" s="8"/>
      <c r="BV23" s="8" t="s">
        <v>141</v>
      </c>
      <c r="BW23" s="8" t="s">
        <v>141</v>
      </c>
      <c r="BX23" s="8"/>
      <c r="BY23" s="8"/>
      <c r="BZ23" s="8"/>
      <c r="CA23" s="8" t="s">
        <v>141</v>
      </c>
      <c r="CB23" s="8" t="s">
        <v>141</v>
      </c>
      <c r="CC23" s="8" t="s">
        <v>141</v>
      </c>
      <c r="CD23" s="8"/>
      <c r="CE23" s="8"/>
      <c r="CF23" s="8" t="s">
        <v>141</v>
      </c>
      <c r="CG23" s="8" t="s">
        <v>141</v>
      </c>
      <c r="CH23" s="8" t="s">
        <v>141</v>
      </c>
      <c r="CI23" s="8" t="s">
        <v>141</v>
      </c>
      <c r="CJ23" s="8"/>
      <c r="CK23" s="8"/>
      <c r="CL23" s="8"/>
      <c r="CM23" s="8"/>
      <c r="CN23" s="8"/>
      <c r="CO23" s="8"/>
      <c r="CP23" s="8"/>
      <c r="CQ23" s="8"/>
      <c r="CR23" s="8"/>
    </row>
    <row r="24" spans="1:96">
      <c r="B24" s="17" t="s">
        <v>22</v>
      </c>
      <c r="C24" s="39">
        <f>Q23</f>
        <v>39</v>
      </c>
      <c r="D24" s="24">
        <f>Q23/$R$23</f>
        <v>0.58208955223880599</v>
      </c>
      <c r="M24" s="157"/>
      <c r="N24" s="191" t="s">
        <v>23</v>
      </c>
      <c r="O24" s="192"/>
      <c r="P24" s="193"/>
      <c r="Q24" s="8">
        <f t="shared" si="1"/>
        <v>28</v>
      </c>
      <c r="R24" s="196"/>
      <c r="T24" s="157"/>
      <c r="U24" s="17" t="s">
        <v>62</v>
      </c>
      <c r="V24" s="8"/>
      <c r="W24" s="8"/>
      <c r="X24" s="8" t="s">
        <v>141</v>
      </c>
      <c r="Y24" s="8"/>
      <c r="Z24" s="8" t="s">
        <v>141</v>
      </c>
      <c r="AA24" s="8"/>
      <c r="AB24" s="8"/>
      <c r="AC24" s="8"/>
      <c r="AD24" s="8" t="s">
        <v>141</v>
      </c>
      <c r="AE24" s="8" t="s">
        <v>141</v>
      </c>
      <c r="AF24" s="8"/>
      <c r="AG24" s="8"/>
      <c r="AH24" s="8"/>
      <c r="AI24" s="8"/>
      <c r="AJ24" s="8"/>
      <c r="AK24" s="8"/>
      <c r="AL24" s="8" t="s">
        <v>141</v>
      </c>
      <c r="AM24" s="8" t="s">
        <v>141</v>
      </c>
      <c r="AN24" s="8" t="s">
        <v>141</v>
      </c>
      <c r="AO24" s="8" t="s">
        <v>141</v>
      </c>
      <c r="AP24" s="8"/>
      <c r="AQ24" s="8" t="s">
        <v>141</v>
      </c>
      <c r="AR24" s="8" t="s">
        <v>141</v>
      </c>
      <c r="AS24" s="8" t="s">
        <v>141</v>
      </c>
      <c r="AT24" s="8"/>
      <c r="AU24" s="8" t="s">
        <v>141</v>
      </c>
      <c r="AV24" s="8" t="s">
        <v>141</v>
      </c>
      <c r="AW24" s="8"/>
      <c r="AX24" s="8"/>
      <c r="AY24" s="8"/>
      <c r="AZ24" s="8"/>
      <c r="BA24" s="8"/>
      <c r="BB24" s="8" t="s">
        <v>141</v>
      </c>
      <c r="BC24" s="8"/>
      <c r="BD24" s="8"/>
      <c r="BE24" s="8"/>
      <c r="BF24" s="8"/>
      <c r="BG24" s="8"/>
      <c r="BH24" s="8"/>
      <c r="BI24" s="8" t="s">
        <v>141</v>
      </c>
      <c r="BJ24" s="8" t="s">
        <v>141</v>
      </c>
      <c r="BK24" s="8"/>
      <c r="BL24" s="8" t="s">
        <v>141</v>
      </c>
      <c r="BM24" s="8"/>
      <c r="BN24" s="8"/>
      <c r="BO24" s="8" t="s">
        <v>141</v>
      </c>
      <c r="BP24" s="8"/>
      <c r="BQ24" s="8"/>
      <c r="BR24" s="8" t="s">
        <v>141</v>
      </c>
      <c r="BS24" s="8" t="s">
        <v>141</v>
      </c>
      <c r="BT24" s="8" t="s">
        <v>141</v>
      </c>
      <c r="BU24" s="8" t="s">
        <v>141</v>
      </c>
      <c r="BV24" s="8"/>
      <c r="BW24" s="8"/>
      <c r="BX24" s="8" t="s">
        <v>141</v>
      </c>
      <c r="BY24" s="8" t="s">
        <v>141</v>
      </c>
      <c r="BZ24" s="8" t="s">
        <v>141</v>
      </c>
      <c r="CA24" s="8"/>
      <c r="CB24" s="8"/>
      <c r="CC24" s="8"/>
      <c r="CD24" s="8" t="s">
        <v>141</v>
      </c>
      <c r="CE24" s="8" t="s">
        <v>141</v>
      </c>
      <c r="CF24" s="8"/>
      <c r="CG24" s="8"/>
      <c r="CH24" s="8"/>
      <c r="CI24" s="8"/>
      <c r="CJ24" s="8" t="s">
        <v>141</v>
      </c>
      <c r="CK24" s="8"/>
      <c r="CL24" s="8"/>
      <c r="CM24" s="8"/>
      <c r="CN24" s="8"/>
      <c r="CO24" s="8"/>
      <c r="CP24" s="8"/>
      <c r="CQ24" s="8"/>
      <c r="CR24" s="8"/>
    </row>
    <row r="25" spans="1:96">
      <c r="B25" s="17" t="s">
        <v>23</v>
      </c>
      <c r="C25" s="39">
        <f>Q24</f>
        <v>28</v>
      </c>
      <c r="D25" s="24">
        <f>Q24/$R$23</f>
        <v>0.41791044776119401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</row>
    <row r="26" spans="1:96">
      <c r="B26" s="42" t="s">
        <v>46</v>
      </c>
      <c r="C26" s="45">
        <f>SUM(C24:C25)</f>
        <v>67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57">
        <v>4</v>
      </c>
      <c r="N26" s="200" t="s">
        <v>26</v>
      </c>
      <c r="O26" s="200"/>
      <c r="P26" s="200"/>
      <c r="Q26" s="8">
        <f t="shared" ref="Q26:Q34" si="2">COUNTA(V26:CJ26)</f>
        <v>0</v>
      </c>
      <c r="R26" s="194">
        <f>SUM(Q26:Q30)</f>
        <v>0</v>
      </c>
      <c r="T26" s="15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</row>
    <row r="27" spans="1:96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57"/>
      <c r="N27" s="200" t="s">
        <v>27</v>
      </c>
      <c r="O27" s="200"/>
      <c r="P27" s="200"/>
      <c r="Q27" s="8">
        <f t="shared" si="2"/>
        <v>0</v>
      </c>
      <c r="R27" s="195"/>
      <c r="T27" s="15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</row>
    <row r="28" spans="1:96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57"/>
      <c r="N28" s="200" t="s">
        <v>28</v>
      </c>
      <c r="O28" s="200"/>
      <c r="P28" s="200"/>
      <c r="Q28" s="8">
        <f t="shared" si="2"/>
        <v>0</v>
      </c>
      <c r="R28" s="195"/>
      <c r="T28" s="15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57"/>
      <c r="N29" s="200" t="s">
        <v>29</v>
      </c>
      <c r="O29" s="200"/>
      <c r="P29" s="200"/>
      <c r="Q29" s="8">
        <f t="shared" si="2"/>
        <v>0</v>
      </c>
      <c r="R29" s="195"/>
      <c r="T29" s="15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6">
      <c r="B30" s="20" t="s">
        <v>32</v>
      </c>
      <c r="C30" s="39">
        <f>Q31</f>
        <v>57</v>
      </c>
      <c r="D30" s="24">
        <f>Q31/$R$31</f>
        <v>0.85074626865671643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57"/>
      <c r="N30" s="200" t="s">
        <v>30</v>
      </c>
      <c r="O30" s="200"/>
      <c r="P30" s="200"/>
      <c r="Q30" s="8">
        <f t="shared" si="2"/>
        <v>0</v>
      </c>
      <c r="R30" s="196"/>
      <c r="T30" s="15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6">
      <c r="B31" s="22" t="s">
        <v>35</v>
      </c>
      <c r="C31" s="39">
        <f>Q32</f>
        <v>9</v>
      </c>
      <c r="D31" s="24">
        <f>Q32/$R$31</f>
        <v>0.13432835820895522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57">
        <v>5</v>
      </c>
      <c r="N31" s="191" t="s">
        <v>32</v>
      </c>
      <c r="O31" s="192"/>
      <c r="P31" s="193"/>
      <c r="Q31" s="8">
        <f t="shared" si="2"/>
        <v>57</v>
      </c>
      <c r="R31" s="194">
        <f>SUM(Q31:Q34)</f>
        <v>67</v>
      </c>
      <c r="T31" s="157">
        <v>5</v>
      </c>
      <c r="U31" s="20" t="s">
        <v>63</v>
      </c>
      <c r="V31" s="8" t="s">
        <v>141</v>
      </c>
      <c r="W31" s="8" t="s">
        <v>141</v>
      </c>
      <c r="X31" s="8" t="s">
        <v>141</v>
      </c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/>
      <c r="AE31" s="8" t="s">
        <v>141</v>
      </c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 t="s">
        <v>141</v>
      </c>
      <c r="AS31" s="8" t="s">
        <v>141</v>
      </c>
      <c r="AT31" s="8" t="s">
        <v>141</v>
      </c>
      <c r="AU31" s="8"/>
      <c r="AV31" s="8" t="s">
        <v>141</v>
      </c>
      <c r="AW31" s="8" t="s">
        <v>141</v>
      </c>
      <c r="AX31" s="8"/>
      <c r="AY31" s="8" t="s">
        <v>141</v>
      </c>
      <c r="AZ31" s="8" t="s">
        <v>141</v>
      </c>
      <c r="BA31" s="8" t="s">
        <v>141</v>
      </c>
      <c r="BB31" s="8"/>
      <c r="BC31" s="8" t="s">
        <v>141</v>
      </c>
      <c r="BD31" s="8" t="s">
        <v>141</v>
      </c>
      <c r="BE31" s="8" t="s">
        <v>141</v>
      </c>
      <c r="BF31" s="8" t="s">
        <v>141</v>
      </c>
      <c r="BG31" s="8" t="s">
        <v>141</v>
      </c>
      <c r="BH31" s="8" t="s">
        <v>141</v>
      </c>
      <c r="BI31" s="8" t="s">
        <v>141</v>
      </c>
      <c r="BJ31" s="8" t="s">
        <v>141</v>
      </c>
      <c r="BK31" s="8" t="s">
        <v>141</v>
      </c>
      <c r="BL31" s="8"/>
      <c r="BM31" s="8" t="s">
        <v>141</v>
      </c>
      <c r="BN31" s="8" t="s">
        <v>141</v>
      </c>
      <c r="BO31" s="8" t="s">
        <v>141</v>
      </c>
      <c r="BP31" s="8" t="s">
        <v>141</v>
      </c>
      <c r="BQ31" s="8" t="s">
        <v>141</v>
      </c>
      <c r="BR31" s="8" t="s">
        <v>141</v>
      </c>
      <c r="BS31" s="8" t="s">
        <v>141</v>
      </c>
      <c r="BT31" s="8" t="s">
        <v>141</v>
      </c>
      <c r="BU31" s="8"/>
      <c r="BV31" s="8" t="s">
        <v>141</v>
      </c>
      <c r="BW31" s="8"/>
      <c r="BX31" s="8"/>
      <c r="BY31" s="8" t="s">
        <v>141</v>
      </c>
      <c r="BZ31" s="8" t="s">
        <v>141</v>
      </c>
      <c r="CA31" s="8" t="s">
        <v>141</v>
      </c>
      <c r="CB31" s="8" t="s">
        <v>141</v>
      </c>
      <c r="CC31" s="8" t="s">
        <v>141</v>
      </c>
      <c r="CD31" s="8" t="s">
        <v>141</v>
      </c>
      <c r="CE31" s="8"/>
      <c r="CF31" s="8"/>
      <c r="CG31" s="8" t="s">
        <v>141</v>
      </c>
      <c r="CH31" s="8" t="s">
        <v>141</v>
      </c>
      <c r="CI31" s="8" t="s">
        <v>141</v>
      </c>
      <c r="CJ31" s="8" t="s">
        <v>141</v>
      </c>
      <c r="CK31" s="8"/>
      <c r="CL31" s="8"/>
      <c r="CM31" s="8"/>
      <c r="CN31" s="8"/>
      <c r="CO31" s="8"/>
      <c r="CP31" s="8"/>
      <c r="CQ31" s="8"/>
      <c r="CR31" s="8"/>
    </row>
    <row r="32" spans="1:96">
      <c r="B32" s="20" t="s">
        <v>33</v>
      </c>
      <c r="C32" s="39">
        <f>Q33</f>
        <v>1</v>
      </c>
      <c r="D32" s="24">
        <f>Q33/$R$31</f>
        <v>1.4925373134328358E-2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57"/>
      <c r="N32" s="191" t="s">
        <v>35</v>
      </c>
      <c r="O32" s="192" t="s">
        <v>35</v>
      </c>
      <c r="P32" s="193" t="s">
        <v>35</v>
      </c>
      <c r="Q32" s="8">
        <f t="shared" si="2"/>
        <v>9</v>
      </c>
      <c r="R32" s="195"/>
      <c r="T32" s="15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 t="s">
        <v>141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 t="s">
        <v>141</v>
      </c>
      <c r="AV32" s="8"/>
      <c r="AW32" s="8"/>
      <c r="AX32" s="8"/>
      <c r="AY32" s="8"/>
      <c r="AZ32" s="8"/>
      <c r="BA32" s="8"/>
      <c r="BB32" s="8" t="s">
        <v>141</v>
      </c>
      <c r="BC32" s="8"/>
      <c r="BD32" s="8"/>
      <c r="BE32" s="8"/>
      <c r="BF32" s="8"/>
      <c r="BG32" s="8"/>
      <c r="BH32" s="8"/>
      <c r="BI32" s="8"/>
      <c r="BJ32" s="8"/>
      <c r="BK32" s="8"/>
      <c r="BL32" s="8" t="s">
        <v>141</v>
      </c>
      <c r="BM32" s="8"/>
      <c r="BN32" s="8"/>
      <c r="BO32" s="8"/>
      <c r="BP32" s="8"/>
      <c r="BQ32" s="8"/>
      <c r="BR32" s="8"/>
      <c r="BS32" s="8"/>
      <c r="BT32" s="8"/>
      <c r="BU32" s="8" t="s">
        <v>141</v>
      </c>
      <c r="BV32" s="8"/>
      <c r="BW32" s="8" t="s">
        <v>141</v>
      </c>
      <c r="BX32" s="8" t="s">
        <v>141</v>
      </c>
      <c r="BY32" s="8"/>
      <c r="BZ32" s="8"/>
      <c r="CA32" s="8"/>
      <c r="CB32" s="8"/>
      <c r="CC32" s="8"/>
      <c r="CD32" s="8"/>
      <c r="CE32" s="8" t="s">
        <v>141</v>
      </c>
      <c r="CF32" s="8" t="s">
        <v>141</v>
      </c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</row>
    <row r="33" spans="1:9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57"/>
      <c r="N33" s="191" t="s">
        <v>33</v>
      </c>
      <c r="O33" s="192" t="s">
        <v>33</v>
      </c>
      <c r="P33" s="193" t="s">
        <v>33</v>
      </c>
      <c r="Q33" s="8">
        <f t="shared" si="2"/>
        <v>1</v>
      </c>
      <c r="R33" s="195"/>
      <c r="T33" s="15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 t="s">
        <v>141</v>
      </c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</row>
    <row r="34" spans="1:96">
      <c r="B34" s="42" t="s">
        <v>46</v>
      </c>
      <c r="C34" s="45">
        <f>SUM(C30:C33)</f>
        <v>67</v>
      </c>
      <c r="D34" s="24">
        <f>SUM(D30:D33)</f>
        <v>1</v>
      </c>
      <c r="F34" s="21"/>
      <c r="G34" s="21"/>
      <c r="H34" s="19"/>
      <c r="I34" s="19"/>
      <c r="J34" s="19"/>
      <c r="K34" s="19"/>
      <c r="M34" s="157"/>
      <c r="N34" s="191" t="s">
        <v>47</v>
      </c>
      <c r="O34" s="192" t="s">
        <v>34</v>
      </c>
      <c r="P34" s="193" t="s">
        <v>34</v>
      </c>
      <c r="Q34" s="8">
        <f t="shared" si="2"/>
        <v>0</v>
      </c>
      <c r="R34" s="196"/>
      <c r="T34" s="15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</row>
    <row r="35" spans="1:96">
      <c r="B35" s="13"/>
      <c r="C35" s="13"/>
    </row>
    <row r="36" spans="1:96">
      <c r="B36" s="13"/>
      <c r="C36" s="13"/>
    </row>
    <row r="37" spans="1:96">
      <c r="A37" s="158" t="s">
        <v>76</v>
      </c>
      <c r="B37" s="158"/>
      <c r="C37" s="158"/>
      <c r="D37" s="158"/>
      <c r="E37" s="158"/>
      <c r="F37" s="168"/>
      <c r="G37" s="168"/>
      <c r="H37" s="168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6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6">
      <c r="A39" s="158" t="s">
        <v>122</v>
      </c>
      <c r="B39" s="158"/>
      <c r="C39" s="158"/>
      <c r="D39" s="158"/>
      <c r="E39" s="158"/>
      <c r="F39" s="158"/>
      <c r="G39" s="158"/>
      <c r="H39" s="158"/>
      <c r="I39" s="106"/>
      <c r="J39" s="106"/>
      <c r="K39" s="106"/>
    </row>
    <row r="40" spans="1:96">
      <c r="A40" s="158" t="s">
        <v>77</v>
      </c>
      <c r="B40" s="158"/>
      <c r="C40" s="158"/>
      <c r="D40" s="158"/>
      <c r="E40" s="158"/>
      <c r="F40" s="158"/>
      <c r="G40" s="158"/>
      <c r="H40" s="158"/>
      <c r="I40" s="106"/>
    </row>
    <row r="41" spans="1:96">
      <c r="A41" s="106"/>
      <c r="B41" s="112"/>
      <c r="C41" s="112"/>
      <c r="D41" s="112"/>
      <c r="E41" s="112"/>
      <c r="F41" s="112"/>
      <c r="G41" s="112"/>
    </row>
    <row r="42" spans="1:96">
      <c r="A42" s="154" t="s">
        <v>13</v>
      </c>
      <c r="B42" s="154"/>
      <c r="C42" s="154"/>
      <c r="D42" s="154"/>
      <c r="E42" s="154"/>
      <c r="F42" s="154"/>
      <c r="G42" s="160"/>
      <c r="H42" s="161">
        <f>H9</f>
        <v>67</v>
      </c>
      <c r="I42" s="161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6">
      <c r="A43" s="162" t="s">
        <v>38</v>
      </c>
      <c r="B43" s="162"/>
      <c r="C43" s="162"/>
      <c r="D43" s="162"/>
      <c r="E43" s="162"/>
      <c r="F43" s="162"/>
      <c r="G43" s="163"/>
      <c r="H43" s="161" t="str">
        <f>H10</f>
        <v>децембар 2018.</v>
      </c>
      <c r="I43" s="161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6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6">
      <c r="B45" s="167" t="s">
        <v>11</v>
      </c>
      <c r="C45" s="167"/>
      <c r="D45" s="168"/>
    </row>
    <row r="46" spans="1:9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6" ht="48" customHeight="1">
      <c r="A47" s="157" t="s">
        <v>0</v>
      </c>
      <c r="B47" s="169" t="s">
        <v>1</v>
      </c>
      <c r="C47" s="170"/>
      <c r="D47" s="170"/>
      <c r="E47" s="170"/>
      <c r="F47" s="170"/>
      <c r="G47" s="171"/>
      <c r="H47" s="150" t="s">
        <v>10</v>
      </c>
      <c r="I47" s="31"/>
      <c r="J47" s="151" t="s">
        <v>67</v>
      </c>
      <c r="K47" s="151"/>
      <c r="N47" s="188" t="s">
        <v>60</v>
      </c>
      <c r="O47" s="189"/>
      <c r="P47" s="189"/>
      <c r="Q47" s="189"/>
      <c r="R47" s="190"/>
      <c r="S47" s="186" t="s">
        <v>61</v>
      </c>
      <c r="V47" s="184" t="s">
        <v>58</v>
      </c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</row>
    <row r="48" spans="1:96" ht="24.75" customHeight="1">
      <c r="A48" s="157"/>
      <c r="B48" s="172"/>
      <c r="C48" s="173"/>
      <c r="D48" s="173"/>
      <c r="E48" s="173"/>
      <c r="F48" s="173"/>
      <c r="G48" s="174"/>
      <c r="H48" s="150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7"/>
      <c r="T48" s="6"/>
      <c r="U48" s="101" t="s">
        <v>59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46</v>
      </c>
      <c r="CE48" s="100">
        <v>47</v>
      </c>
      <c r="CF48" s="100">
        <v>48</v>
      </c>
      <c r="CG48" s="100">
        <v>49</v>
      </c>
      <c r="CH48" s="100">
        <v>50</v>
      </c>
      <c r="CI48" s="100">
        <v>51</v>
      </c>
      <c r="CJ48" s="100">
        <v>52</v>
      </c>
      <c r="CK48" s="100">
        <v>53</v>
      </c>
      <c r="CL48" s="100">
        <v>54</v>
      </c>
      <c r="CM48" s="100">
        <v>55</v>
      </c>
      <c r="CN48" s="100">
        <v>56</v>
      </c>
      <c r="CO48" s="100">
        <v>57</v>
      </c>
      <c r="CP48" s="100">
        <v>58</v>
      </c>
      <c r="CQ48" s="100">
        <v>59</v>
      </c>
      <c r="CR48" s="100">
        <v>60</v>
      </c>
    </row>
    <row r="49" spans="1:96" ht="12.75" customHeight="1">
      <c r="A49" s="12">
        <v>1</v>
      </c>
      <c r="B49" s="164" t="s">
        <v>2</v>
      </c>
      <c r="C49" s="165"/>
      <c r="D49" s="165"/>
      <c r="E49" s="165"/>
      <c r="F49" s="165"/>
      <c r="G49" s="166"/>
      <c r="H49" s="30">
        <f>(N49*$N$48+O49*$O$48+P49*$P$48+Q49*$Q$48+R49*$R$48)/S49</f>
        <v>4.9253731343283578</v>
      </c>
      <c r="I49" s="32"/>
      <c r="J49" s="46">
        <f>$H$9-COUNTA(V49:CC49)</f>
        <v>7</v>
      </c>
      <c r="K49" s="47">
        <f>J49/(J49+S49)</f>
        <v>9.45945945945946E-2</v>
      </c>
      <c r="L49" s="9"/>
      <c r="M49" s="43" t="s">
        <v>49</v>
      </c>
      <c r="N49" s="12">
        <f>COUNTIF($V$49:$CJ$49,N48)</f>
        <v>0</v>
      </c>
      <c r="O49" s="12">
        <f>COUNTIF($V$49:$CJ$49,O48)</f>
        <v>0</v>
      </c>
      <c r="P49" s="12">
        <f>COUNTIF($V$49:$CJ$49,P48)</f>
        <v>1</v>
      </c>
      <c r="Q49" s="12">
        <f>COUNTIF($V$49:$CJ$49,Q48)</f>
        <v>3</v>
      </c>
      <c r="R49" s="12">
        <f>COUNTIF($V$49:$CJ$49,R48)</f>
        <v>63</v>
      </c>
      <c r="S49" s="12">
        <f>SUM(N49:R49)</f>
        <v>67</v>
      </c>
      <c r="T49" s="7"/>
      <c r="U49" s="102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3</v>
      </c>
      <c r="AX49" s="8">
        <v>5</v>
      </c>
      <c r="AY49" s="8">
        <v>5</v>
      </c>
      <c r="AZ49" s="8">
        <v>5</v>
      </c>
      <c r="BA49" s="8">
        <v>4</v>
      </c>
      <c r="BB49" s="8">
        <v>4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4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5</v>
      </c>
      <c r="CF49" s="8">
        <v>5</v>
      </c>
      <c r="CG49" s="8">
        <v>5</v>
      </c>
      <c r="CH49" s="8">
        <v>5</v>
      </c>
      <c r="CI49" s="8">
        <v>5</v>
      </c>
      <c r="CJ49" s="8">
        <v>5</v>
      </c>
      <c r="CK49" s="8"/>
      <c r="CL49" s="8"/>
      <c r="CM49" s="8"/>
      <c r="CN49" s="8"/>
      <c r="CO49" s="8"/>
      <c r="CP49" s="8"/>
      <c r="CQ49" s="8"/>
      <c r="CR49" s="8"/>
    </row>
    <row r="50" spans="1:96" ht="12.75" customHeight="1">
      <c r="A50" s="12">
        <v>2</v>
      </c>
      <c r="B50" s="164" t="s">
        <v>3</v>
      </c>
      <c r="C50" s="165"/>
      <c r="D50" s="165"/>
      <c r="E50" s="165"/>
      <c r="F50" s="165"/>
      <c r="G50" s="166"/>
      <c r="H50" s="30">
        <f t="shared" ref="H50:H57" si="3">(N50*$N$48+O50*$O$48+P50*$P$48+Q50*$Q$48+R50*$R$48)/S50</f>
        <v>4.91044776119403</v>
      </c>
      <c r="I50" s="32"/>
      <c r="J50" s="46">
        <f t="shared" ref="J50:J57" si="4">$H$9-COUNTA(V50:CC50)</f>
        <v>7</v>
      </c>
      <c r="K50" s="47">
        <f t="shared" ref="K50:K56" si="5">J50/(J50+S50)</f>
        <v>9.45945945945946E-2</v>
      </c>
      <c r="L50" s="9"/>
      <c r="M50" s="43" t="s">
        <v>50</v>
      </c>
      <c r="N50" s="12">
        <f>COUNTIF($V$50:$CJ$50,N48)</f>
        <v>0</v>
      </c>
      <c r="O50" s="12">
        <f>COUNTIF($V$50:$CJ$50,O48)</f>
        <v>0</v>
      </c>
      <c r="P50" s="12">
        <f>COUNTIF($V$50:$CJ$50,P48)</f>
        <v>1</v>
      </c>
      <c r="Q50" s="12">
        <f>COUNTIF($V$50:$CJ$50,Q48)</f>
        <v>4</v>
      </c>
      <c r="R50" s="12">
        <f>COUNTIF($V$50:$CJ$50,R48)</f>
        <v>62</v>
      </c>
      <c r="S50" s="12">
        <f t="shared" ref="S50:S57" si="6">SUM(N50:R50)</f>
        <v>67</v>
      </c>
      <c r="T50" s="7"/>
      <c r="U50" s="102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3</v>
      </c>
      <c r="AX50" s="8">
        <v>5</v>
      </c>
      <c r="AY50" s="8">
        <v>5</v>
      </c>
      <c r="AZ50" s="8">
        <v>5</v>
      </c>
      <c r="BA50" s="8">
        <v>4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4</v>
      </c>
      <c r="BM50" s="8">
        <v>4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  <c r="CD50" s="8">
        <v>5</v>
      </c>
      <c r="CE50" s="8">
        <v>5</v>
      </c>
      <c r="CF50" s="8">
        <v>5</v>
      </c>
      <c r="CG50" s="8">
        <v>5</v>
      </c>
      <c r="CH50" s="8">
        <v>5</v>
      </c>
      <c r="CI50" s="8">
        <v>4</v>
      </c>
      <c r="CJ50" s="8">
        <v>5</v>
      </c>
      <c r="CK50" s="8"/>
      <c r="CL50" s="8"/>
      <c r="CM50" s="8"/>
      <c r="CN50" s="8"/>
      <c r="CO50" s="8"/>
      <c r="CP50" s="8"/>
      <c r="CQ50" s="8"/>
      <c r="CR50" s="8"/>
    </row>
    <row r="51" spans="1:96" ht="12.75" customHeight="1">
      <c r="A51" s="12">
        <v>3</v>
      </c>
      <c r="B51" s="164" t="s">
        <v>4</v>
      </c>
      <c r="C51" s="165"/>
      <c r="D51" s="165"/>
      <c r="E51" s="165"/>
      <c r="F51" s="165"/>
      <c r="G51" s="166"/>
      <c r="H51" s="30">
        <f t="shared" si="3"/>
        <v>4.8656716417910451</v>
      </c>
      <c r="I51" s="32"/>
      <c r="J51" s="46">
        <f t="shared" si="4"/>
        <v>7</v>
      </c>
      <c r="K51" s="47">
        <f t="shared" si="5"/>
        <v>9.45945945945946E-2</v>
      </c>
      <c r="L51" s="9"/>
      <c r="M51" s="43" t="s">
        <v>51</v>
      </c>
      <c r="N51" s="12">
        <f>COUNTIF($V$51:$CJ$51,N48)</f>
        <v>0</v>
      </c>
      <c r="O51" s="12">
        <f>COUNTIF($V$51:$CJ$51,O48)</f>
        <v>0</v>
      </c>
      <c r="P51" s="12">
        <f>COUNTIF($V$51:$CC$51,P48)</f>
        <v>1</v>
      </c>
      <c r="Q51" s="12">
        <f>COUNTIF($V$51:$CJ$51,Q48)</f>
        <v>7</v>
      </c>
      <c r="R51" s="12">
        <f>COUNTIF($V$51:$CJ$51,R48)</f>
        <v>59</v>
      </c>
      <c r="S51" s="12">
        <f t="shared" si="6"/>
        <v>67</v>
      </c>
      <c r="T51" s="7"/>
      <c r="U51" s="102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3</v>
      </c>
      <c r="AX51" s="8">
        <v>4</v>
      </c>
      <c r="AY51" s="8">
        <v>5</v>
      </c>
      <c r="AZ51" s="8">
        <v>5</v>
      </c>
      <c r="BA51" s="8">
        <v>4</v>
      </c>
      <c r="BB51" s="8">
        <v>4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4</v>
      </c>
      <c r="BM51" s="8">
        <v>4</v>
      </c>
      <c r="BN51" s="8">
        <v>5</v>
      </c>
      <c r="BO51" s="8">
        <v>5</v>
      </c>
      <c r="BP51" s="8">
        <v>4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  <c r="CD51" s="8">
        <v>5</v>
      </c>
      <c r="CE51" s="8">
        <v>5</v>
      </c>
      <c r="CF51" s="8">
        <v>5</v>
      </c>
      <c r="CG51" s="8">
        <v>5</v>
      </c>
      <c r="CH51" s="8">
        <v>5</v>
      </c>
      <c r="CI51" s="8">
        <v>4</v>
      </c>
      <c r="CJ51" s="8">
        <v>5</v>
      </c>
      <c r="CK51" s="8"/>
      <c r="CL51" s="8"/>
      <c r="CM51" s="8"/>
      <c r="CN51" s="8"/>
      <c r="CO51" s="8"/>
      <c r="CP51" s="8"/>
      <c r="CQ51" s="8"/>
      <c r="CR51" s="8"/>
    </row>
    <row r="52" spans="1:96" ht="12.75" customHeight="1">
      <c r="A52" s="12">
        <v>4</v>
      </c>
      <c r="B52" s="164" t="s">
        <v>5</v>
      </c>
      <c r="C52" s="165"/>
      <c r="D52" s="165"/>
      <c r="E52" s="165"/>
      <c r="F52" s="165"/>
      <c r="G52" s="166"/>
      <c r="H52" s="30">
        <f t="shared" si="3"/>
        <v>4.91044776119403</v>
      </c>
      <c r="I52" s="32"/>
      <c r="J52" s="46">
        <f t="shared" si="4"/>
        <v>7</v>
      </c>
      <c r="K52" s="47">
        <f t="shared" si="5"/>
        <v>9.45945945945946E-2</v>
      </c>
      <c r="L52" s="9"/>
      <c r="M52" s="43" t="s">
        <v>52</v>
      </c>
      <c r="N52" s="12">
        <f>COUNTIF($V$52:$CJ$52,N48)</f>
        <v>0</v>
      </c>
      <c r="O52" s="12">
        <f>COUNTIF($V$52:$CJ$52,O48)</f>
        <v>0</v>
      </c>
      <c r="P52" s="12">
        <f>COUNTIF($V$52:$CJ$52,P48)</f>
        <v>0</v>
      </c>
      <c r="Q52" s="12">
        <f>COUNTIF($V$52:$CC$52,Q48)</f>
        <v>6</v>
      </c>
      <c r="R52" s="12">
        <f>COUNTIF($V$52:$CJ$52,R48)</f>
        <v>61</v>
      </c>
      <c r="S52" s="12">
        <f t="shared" si="6"/>
        <v>67</v>
      </c>
      <c r="T52" s="7"/>
      <c r="U52" s="102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4</v>
      </c>
      <c r="AX52" s="8">
        <v>5</v>
      </c>
      <c r="AY52" s="8">
        <v>5</v>
      </c>
      <c r="AZ52" s="8">
        <v>5</v>
      </c>
      <c r="BA52" s="8">
        <v>4</v>
      </c>
      <c r="BB52" s="8">
        <v>5</v>
      </c>
      <c r="BC52" s="8">
        <v>5</v>
      </c>
      <c r="BD52" s="8">
        <v>5</v>
      </c>
      <c r="BE52" s="8">
        <v>5</v>
      </c>
      <c r="BF52" s="8">
        <v>4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4</v>
      </c>
      <c r="BM52" s="8">
        <v>4</v>
      </c>
      <c r="BN52" s="8">
        <v>4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5</v>
      </c>
      <c r="CH52" s="8">
        <v>5</v>
      </c>
      <c r="CI52" s="8">
        <v>5</v>
      </c>
      <c r="CJ52" s="8">
        <v>5</v>
      </c>
      <c r="CK52" s="8"/>
      <c r="CL52" s="8"/>
      <c r="CM52" s="8"/>
      <c r="CN52" s="8"/>
      <c r="CO52" s="8"/>
      <c r="CP52" s="8"/>
      <c r="CQ52" s="8"/>
      <c r="CR52" s="8"/>
    </row>
    <row r="53" spans="1:96" ht="12.75" customHeight="1">
      <c r="A53" s="12">
        <v>5</v>
      </c>
      <c r="B53" s="164" t="s">
        <v>6</v>
      </c>
      <c r="C53" s="165"/>
      <c r="D53" s="165"/>
      <c r="E53" s="165"/>
      <c r="F53" s="165"/>
      <c r="G53" s="166"/>
      <c r="H53" s="30">
        <f t="shared" si="3"/>
        <v>4.8358208955223878</v>
      </c>
      <c r="I53" s="32"/>
      <c r="J53" s="46">
        <f t="shared" si="4"/>
        <v>7</v>
      </c>
      <c r="K53" s="47">
        <f t="shared" si="5"/>
        <v>9.45945945945946E-2</v>
      </c>
      <c r="L53" s="9"/>
      <c r="M53" s="43" t="s">
        <v>53</v>
      </c>
      <c r="N53" s="12">
        <f>COUNTIF($V$53:$CC$53,N48)</f>
        <v>0</v>
      </c>
      <c r="O53" s="12">
        <f>COUNTIF($V$53:$CJ$53,O48)</f>
        <v>1</v>
      </c>
      <c r="P53" s="12">
        <f>COUNTIF($V$53:$CJ$53,P48)</f>
        <v>1</v>
      </c>
      <c r="Q53" s="12">
        <f>COUNTIF($V$53:$CJ$53,Q48)</f>
        <v>6</v>
      </c>
      <c r="R53" s="12">
        <f>COUNTIF($V$53:$CJ$53,R48)</f>
        <v>59</v>
      </c>
      <c r="S53" s="12">
        <f t="shared" si="6"/>
        <v>67</v>
      </c>
      <c r="T53" s="7"/>
      <c r="U53" s="102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4</v>
      </c>
      <c r="AX53" s="8">
        <v>3</v>
      </c>
      <c r="AY53" s="8">
        <v>5</v>
      </c>
      <c r="AZ53" s="8">
        <v>5</v>
      </c>
      <c r="BA53" s="8">
        <v>4</v>
      </c>
      <c r="BB53" s="8">
        <v>5</v>
      </c>
      <c r="BC53" s="8">
        <v>5</v>
      </c>
      <c r="BD53" s="8">
        <v>5</v>
      </c>
      <c r="BE53" s="8">
        <v>5</v>
      </c>
      <c r="BF53" s="8">
        <v>4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4</v>
      </c>
      <c r="BM53" s="8">
        <v>4</v>
      </c>
      <c r="BN53" s="8">
        <v>5</v>
      </c>
      <c r="BO53" s="8">
        <v>5</v>
      </c>
      <c r="BP53" s="8">
        <v>5</v>
      </c>
      <c r="BQ53" s="8">
        <v>4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2</v>
      </c>
      <c r="CJ53" s="8">
        <v>5</v>
      </c>
      <c r="CK53" s="8"/>
      <c r="CL53" s="8"/>
      <c r="CM53" s="8"/>
      <c r="CN53" s="8"/>
      <c r="CO53" s="8"/>
      <c r="CP53" s="8"/>
      <c r="CQ53" s="8"/>
      <c r="CR53" s="8"/>
    </row>
    <row r="54" spans="1:96" ht="12.75" customHeight="1">
      <c r="A54" s="12">
        <v>6</v>
      </c>
      <c r="B54" s="164" t="s">
        <v>7</v>
      </c>
      <c r="C54" s="165"/>
      <c r="D54" s="165"/>
      <c r="E54" s="165"/>
      <c r="F54" s="165"/>
      <c r="G54" s="166"/>
      <c r="H54" s="30">
        <f t="shared" si="3"/>
        <v>4.8507462686567164</v>
      </c>
      <c r="I54" s="32"/>
      <c r="J54" s="46">
        <f t="shared" si="4"/>
        <v>7</v>
      </c>
      <c r="K54" s="47">
        <f t="shared" si="5"/>
        <v>9.45945945945946E-2</v>
      </c>
      <c r="L54" s="9"/>
      <c r="M54" s="43" t="s">
        <v>54</v>
      </c>
      <c r="N54" s="12">
        <f>COUNTIF($V$54:$CJ$54,N48)</f>
        <v>0</v>
      </c>
      <c r="O54" s="12">
        <f>COUNTIF($V$54:$CJ$54,O48)</f>
        <v>0</v>
      </c>
      <c r="P54" s="12">
        <f>COUNTIF($V$54:$CJ$54,P48)</f>
        <v>3</v>
      </c>
      <c r="Q54" s="12">
        <f>COUNTIF($V$54:$CC$54,Q48)</f>
        <v>4</v>
      </c>
      <c r="R54" s="12">
        <f>COUNTIF($V$54:$CJ$54,R48)</f>
        <v>60</v>
      </c>
      <c r="S54" s="12">
        <f t="shared" si="6"/>
        <v>67</v>
      </c>
      <c r="T54" s="7"/>
      <c r="U54" s="102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4</v>
      </c>
      <c r="AX54" s="8">
        <v>4</v>
      </c>
      <c r="AY54" s="8">
        <v>5</v>
      </c>
      <c r="AZ54" s="8">
        <v>5</v>
      </c>
      <c r="BA54" s="8">
        <v>4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4</v>
      </c>
      <c r="BM54" s="8">
        <v>3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3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  <c r="CD54" s="8">
        <v>5</v>
      </c>
      <c r="CE54" s="8">
        <v>5</v>
      </c>
      <c r="CF54" s="8">
        <v>5</v>
      </c>
      <c r="CG54" s="8">
        <v>5</v>
      </c>
      <c r="CH54" s="8">
        <v>5</v>
      </c>
      <c r="CI54" s="8">
        <v>3</v>
      </c>
      <c r="CJ54" s="8">
        <v>5</v>
      </c>
      <c r="CK54" s="8"/>
      <c r="CL54" s="8"/>
      <c r="CM54" s="8"/>
      <c r="CN54" s="8"/>
      <c r="CO54" s="8"/>
      <c r="CP54" s="8"/>
      <c r="CQ54" s="8"/>
      <c r="CR54" s="8"/>
    </row>
    <row r="55" spans="1:96" ht="30" customHeight="1">
      <c r="A55" s="12">
        <v>7</v>
      </c>
      <c r="B55" s="164" t="s">
        <v>8</v>
      </c>
      <c r="C55" s="165"/>
      <c r="D55" s="165"/>
      <c r="E55" s="165"/>
      <c r="F55" s="165"/>
      <c r="G55" s="166"/>
      <c r="H55" s="30">
        <f t="shared" si="3"/>
        <v>4.91044776119403</v>
      </c>
      <c r="I55" s="32"/>
      <c r="J55" s="46">
        <f t="shared" si="4"/>
        <v>7</v>
      </c>
      <c r="K55" s="47">
        <f t="shared" si="5"/>
        <v>9.45945945945946E-2</v>
      </c>
      <c r="L55" s="9"/>
      <c r="M55" s="44" t="s">
        <v>55</v>
      </c>
      <c r="N55" s="12">
        <f>COUNTIF($V$55:$CJ$55,N48)</f>
        <v>0</v>
      </c>
      <c r="O55" s="12">
        <f>COUNTIF($V$55:$CJ$55,O48)</f>
        <v>0</v>
      </c>
      <c r="P55" s="12">
        <f>COUNTIF($V$55:$CJ$55,P48)</f>
        <v>0</v>
      </c>
      <c r="Q55" s="12">
        <f>COUNTIF($V$55:$CJ$55,Q48)</f>
        <v>6</v>
      </c>
      <c r="R55" s="12">
        <f>COUNTIF($V$55:$CJ$55,R48)</f>
        <v>61</v>
      </c>
      <c r="S55" s="12">
        <f t="shared" si="6"/>
        <v>67</v>
      </c>
      <c r="T55" s="7"/>
      <c r="U55" s="103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4</v>
      </c>
      <c r="AX55" s="8">
        <v>4</v>
      </c>
      <c r="AY55" s="8">
        <v>5</v>
      </c>
      <c r="AZ55" s="8">
        <v>5</v>
      </c>
      <c r="BA55" s="8">
        <v>4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4</v>
      </c>
      <c r="BM55" s="8">
        <v>4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4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5</v>
      </c>
      <c r="CF55" s="8">
        <v>5</v>
      </c>
      <c r="CG55" s="8">
        <v>5</v>
      </c>
      <c r="CH55" s="8">
        <v>5</v>
      </c>
      <c r="CI55" s="8">
        <v>5</v>
      </c>
      <c r="CJ55" s="8">
        <v>5</v>
      </c>
      <c r="CK55" s="8"/>
      <c r="CL55" s="8"/>
      <c r="CM55" s="8"/>
      <c r="CN55" s="8"/>
      <c r="CO55" s="8"/>
      <c r="CP55" s="8"/>
      <c r="CQ55" s="8"/>
      <c r="CR55" s="8"/>
    </row>
    <row r="56" spans="1:96" ht="30" customHeight="1">
      <c r="A56" s="12">
        <v>8</v>
      </c>
      <c r="B56" s="164" t="s">
        <v>9</v>
      </c>
      <c r="C56" s="165"/>
      <c r="D56" s="165"/>
      <c r="E56" s="165"/>
      <c r="F56" s="165"/>
      <c r="G56" s="166"/>
      <c r="H56" s="30">
        <f t="shared" si="3"/>
        <v>4.8805970149253728</v>
      </c>
      <c r="I56" s="32"/>
      <c r="J56" s="46">
        <f t="shared" si="4"/>
        <v>7</v>
      </c>
      <c r="K56" s="47">
        <f t="shared" si="5"/>
        <v>9.45945945945946E-2</v>
      </c>
      <c r="L56" s="9"/>
      <c r="M56" s="44" t="s">
        <v>56</v>
      </c>
      <c r="N56" s="12">
        <f>COUNTIF($V$56:$CJ$56,N48)</f>
        <v>0</v>
      </c>
      <c r="O56" s="12">
        <f>COUNTIF($V$56:$CCJ$56,O48)</f>
        <v>0</v>
      </c>
      <c r="P56" s="12">
        <f>COUNTIF($V$56:$CCJ56,P48)</f>
        <v>1</v>
      </c>
      <c r="Q56" s="12">
        <f>COUNTIF($V$56:$CJ$56,Q48)</f>
        <v>6</v>
      </c>
      <c r="R56" s="12">
        <f>COUNTIF($V$56:$CJ$56,R48)</f>
        <v>60</v>
      </c>
      <c r="S56" s="12">
        <f t="shared" si="6"/>
        <v>67</v>
      </c>
      <c r="T56" s="7"/>
      <c r="U56" s="103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4</v>
      </c>
      <c r="AX56" s="8">
        <v>5</v>
      </c>
      <c r="AY56" s="8">
        <v>5</v>
      </c>
      <c r="AZ56" s="8">
        <v>5</v>
      </c>
      <c r="BA56" s="8">
        <v>4</v>
      </c>
      <c r="BB56" s="8">
        <v>5</v>
      </c>
      <c r="BC56" s="8">
        <v>5</v>
      </c>
      <c r="BD56" s="8">
        <v>5</v>
      </c>
      <c r="BE56" s="8">
        <v>5</v>
      </c>
      <c r="BF56" s="8">
        <v>4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4</v>
      </c>
      <c r="BM56" s="8">
        <v>4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4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  <c r="CD56" s="8">
        <v>5</v>
      </c>
      <c r="CE56" s="8">
        <v>5</v>
      </c>
      <c r="CF56" s="8">
        <v>5</v>
      </c>
      <c r="CG56" s="8">
        <v>5</v>
      </c>
      <c r="CH56" s="8">
        <v>5</v>
      </c>
      <c r="CI56" s="8">
        <v>3</v>
      </c>
      <c r="CJ56" s="8">
        <v>5</v>
      </c>
      <c r="CK56" s="8"/>
      <c r="CL56" s="8"/>
      <c r="CM56" s="8"/>
      <c r="CN56" s="8"/>
      <c r="CO56" s="8"/>
      <c r="CP56" s="8"/>
      <c r="CQ56" s="8"/>
      <c r="CR56" s="8"/>
    </row>
    <row r="57" spans="1:96" ht="27" customHeight="1">
      <c r="A57" s="12">
        <v>9</v>
      </c>
      <c r="B57" s="164" t="s">
        <v>41</v>
      </c>
      <c r="C57" s="165"/>
      <c r="D57" s="165"/>
      <c r="E57" s="165"/>
      <c r="F57" s="165"/>
      <c r="G57" s="166"/>
      <c r="H57" s="30">
        <f t="shared" si="3"/>
        <v>4.8730158730158726</v>
      </c>
      <c r="I57" s="32"/>
      <c r="J57" s="46">
        <f t="shared" si="4"/>
        <v>11</v>
      </c>
      <c r="K57" s="47">
        <f>J57/(J57+S57)</f>
        <v>0.14864864864864866</v>
      </c>
      <c r="L57" s="9"/>
      <c r="M57" s="44" t="s">
        <v>57</v>
      </c>
      <c r="N57" s="12">
        <f>COUNTIF($V$57:$CJ$57,N48)</f>
        <v>0</v>
      </c>
      <c r="O57" s="12">
        <f>COUNTIF($V$57:$CJ$57,O48)</f>
        <v>0</v>
      </c>
      <c r="P57" s="12">
        <f>COUNTIF($V$57:$CJ$57,P48)</f>
        <v>1</v>
      </c>
      <c r="Q57" s="12">
        <f>COUNTIF($V$57:$CJ$57,Q48)</f>
        <v>6</v>
      </c>
      <c r="R57" s="12">
        <f>COUNTIF($V$57:$CJ$57,R48)</f>
        <v>56</v>
      </c>
      <c r="S57" s="12">
        <f t="shared" si="6"/>
        <v>63</v>
      </c>
      <c r="T57" s="7"/>
      <c r="U57" s="103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/>
      <c r="AO57" s="8"/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3</v>
      </c>
      <c r="AX57" s="8">
        <v>4</v>
      </c>
      <c r="AY57" s="8">
        <v>5</v>
      </c>
      <c r="AZ57" s="8">
        <v>5</v>
      </c>
      <c r="BA57" s="8">
        <v>4</v>
      </c>
      <c r="BB57" s="8">
        <v>4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4</v>
      </c>
      <c r="BM57" s="8">
        <v>4</v>
      </c>
      <c r="BN57" s="8">
        <v>5</v>
      </c>
      <c r="BO57" s="8"/>
      <c r="BP57" s="8">
        <v>5</v>
      </c>
      <c r="BQ57" s="8">
        <v>5</v>
      </c>
      <c r="BR57" s="8">
        <v>5</v>
      </c>
      <c r="BS57" s="8">
        <v>4</v>
      </c>
      <c r="BT57" s="8">
        <v>5</v>
      </c>
      <c r="BU57" s="8"/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5</v>
      </c>
      <c r="CI57" s="8">
        <v>5</v>
      </c>
      <c r="CJ57" s="8">
        <v>5</v>
      </c>
      <c r="CK57" s="8" t="s">
        <v>143</v>
      </c>
      <c r="CL57" s="8"/>
      <c r="CM57" s="8"/>
      <c r="CN57" s="8"/>
      <c r="CO57" s="8"/>
      <c r="CP57" s="8"/>
      <c r="CQ57" s="8"/>
      <c r="CR57" s="8"/>
    </row>
    <row r="58" spans="1:96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4.8847297902024271</v>
      </c>
      <c r="I58" s="49"/>
      <c r="J58" s="175" t="s">
        <v>66</v>
      </c>
      <c r="K58" s="175"/>
      <c r="L58" s="50">
        <f>SUM(J49:J57)</f>
        <v>67</v>
      </c>
      <c r="M58" s="7"/>
      <c r="N58" s="7"/>
      <c r="O58" s="7"/>
      <c r="P58" s="7"/>
      <c r="Q58" s="7"/>
      <c r="R58" s="7"/>
      <c r="S58" s="7"/>
      <c r="T58" s="7"/>
    </row>
    <row r="61" spans="1:96">
      <c r="B61" s="15" t="s">
        <v>107</v>
      </c>
    </row>
    <row r="62" spans="1:96">
      <c r="B62" s="15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H9:I9"/>
    <mergeCell ref="H10:I10"/>
    <mergeCell ref="A4:H4"/>
    <mergeCell ref="A6:H6"/>
    <mergeCell ref="A7:H7"/>
    <mergeCell ref="A9:G9"/>
    <mergeCell ref="A10:G10"/>
    <mergeCell ref="T15:T16"/>
    <mergeCell ref="F16:H16"/>
    <mergeCell ref="N16:P16"/>
    <mergeCell ref="V13:CR13"/>
    <mergeCell ref="V10:CC10"/>
    <mergeCell ref="A14:H14"/>
    <mergeCell ref="N14:P14"/>
    <mergeCell ref="M15:M16"/>
    <mergeCell ref="N15:P15"/>
    <mergeCell ref="R15:R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V47:CR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R150"/>
  <sheetViews>
    <sheetView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6" width="2.7109375" customWidth="1"/>
  </cols>
  <sheetData>
    <row r="1" spans="1:9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6">
      <c r="A4" s="158" t="s">
        <v>131</v>
      </c>
      <c r="B4" s="158"/>
      <c r="C4" s="158"/>
      <c r="D4" s="158"/>
      <c r="E4" s="158"/>
      <c r="F4" s="168"/>
      <c r="G4" s="168"/>
      <c r="H4" s="16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6">
      <c r="A6" s="158" t="s">
        <v>122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96">
      <c r="A7" s="158" t="s">
        <v>78</v>
      </c>
      <c r="B7" s="158"/>
      <c r="C7" s="158"/>
      <c r="D7" s="158"/>
      <c r="E7" s="158"/>
      <c r="F7" s="158"/>
      <c r="G7" s="158"/>
      <c r="H7" s="158"/>
      <c r="I7" s="14"/>
    </row>
    <row r="8" spans="1:96">
      <c r="A8" s="14"/>
      <c r="B8" s="2"/>
      <c r="C8" s="2"/>
      <c r="D8" s="2"/>
      <c r="E8" s="2"/>
      <c r="F8" s="2"/>
      <c r="G8" s="2"/>
    </row>
    <row r="9" spans="1:96">
      <c r="A9" s="209" t="s">
        <v>37</v>
      </c>
      <c r="B9" s="154"/>
      <c r="C9" s="154"/>
      <c r="D9" s="154"/>
      <c r="E9" s="154"/>
      <c r="F9" s="154"/>
      <c r="G9" s="160"/>
      <c r="H9" s="161">
        <v>50</v>
      </c>
      <c r="I9" s="16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96">
      <c r="A10" s="162" t="s">
        <v>38</v>
      </c>
      <c r="B10" s="162"/>
      <c r="C10" s="162"/>
      <c r="D10" s="162"/>
      <c r="E10" s="162"/>
      <c r="F10" s="162"/>
      <c r="G10" s="163"/>
      <c r="H10" s="161" t="s">
        <v>148</v>
      </c>
      <c r="I10" s="16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9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9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6">
      <c r="V13" s="201" t="s">
        <v>58</v>
      </c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</row>
    <row r="14" spans="1:96">
      <c r="A14" s="153" t="s">
        <v>16</v>
      </c>
      <c r="B14" s="154"/>
      <c r="C14" s="154"/>
      <c r="D14" s="154"/>
      <c r="E14" s="154"/>
      <c r="F14" s="154"/>
      <c r="G14" s="154"/>
      <c r="H14" s="154"/>
      <c r="I14" s="1"/>
      <c r="J14" s="1"/>
      <c r="K14" s="1"/>
      <c r="N14" s="204" t="s">
        <v>43</v>
      </c>
      <c r="O14" s="161"/>
      <c r="P14" s="161"/>
      <c r="Q14" s="35" t="s">
        <v>40</v>
      </c>
      <c r="R14" s="36" t="s">
        <v>36</v>
      </c>
      <c r="U14" s="102" t="s">
        <v>45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  <c r="CN14" s="100">
        <v>71</v>
      </c>
      <c r="CO14" s="100">
        <v>72</v>
      </c>
      <c r="CP14" s="100">
        <v>73</v>
      </c>
      <c r="CQ14" s="100">
        <v>74</v>
      </c>
      <c r="CR14" s="100">
        <v>75</v>
      </c>
    </row>
    <row r="15" spans="1:9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57">
        <v>1</v>
      </c>
      <c r="N15" s="205" t="s">
        <v>14</v>
      </c>
      <c r="O15" s="206"/>
      <c r="P15" s="207"/>
      <c r="Q15" s="8">
        <f>COUNTA(V15:CC15)</f>
        <v>2</v>
      </c>
      <c r="R15" s="194">
        <f>SUM(Q15:Q16)</f>
        <v>50</v>
      </c>
      <c r="T15" s="15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141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 t="s">
        <v>141</v>
      </c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</row>
    <row r="16" spans="1:96">
      <c r="A16" s="15"/>
      <c r="B16" s="13" t="s">
        <v>44</v>
      </c>
      <c r="C16" s="13"/>
      <c r="F16" s="155" t="s">
        <v>17</v>
      </c>
      <c r="G16" s="155"/>
      <c r="H16" s="156"/>
      <c r="I16" s="18"/>
      <c r="J16" s="18"/>
      <c r="K16" s="18"/>
      <c r="M16" s="157"/>
      <c r="N16" s="191" t="s">
        <v>15</v>
      </c>
      <c r="O16" s="192"/>
      <c r="P16" s="193"/>
      <c r="Q16" s="8">
        <f>COUNTA(V16:CC16)</f>
        <v>48</v>
      </c>
      <c r="R16" s="196"/>
      <c r="T16" s="157"/>
      <c r="U16" s="17" t="s">
        <v>15</v>
      </c>
      <c r="V16" s="8" t="s">
        <v>141</v>
      </c>
      <c r="W16" s="8" t="s">
        <v>141</v>
      </c>
      <c r="X16" s="8" t="s">
        <v>141</v>
      </c>
      <c r="Y16" s="8" t="s">
        <v>141</v>
      </c>
      <c r="Z16" s="8" t="s">
        <v>141</v>
      </c>
      <c r="AA16" s="8" t="s">
        <v>141</v>
      </c>
      <c r="AB16" s="8" t="s">
        <v>141</v>
      </c>
      <c r="AC16" s="8" t="s">
        <v>141</v>
      </c>
      <c r="AD16" s="8" t="s">
        <v>141</v>
      </c>
      <c r="AE16" s="8"/>
      <c r="AF16" s="8" t="s">
        <v>141</v>
      </c>
      <c r="AG16" s="8" t="s">
        <v>141</v>
      </c>
      <c r="AH16" s="8" t="s">
        <v>141</v>
      </c>
      <c r="AI16" s="8" t="s">
        <v>141</v>
      </c>
      <c r="AJ16" s="8" t="s">
        <v>141</v>
      </c>
      <c r="AK16" s="8" t="s">
        <v>141</v>
      </c>
      <c r="AL16" s="8" t="s">
        <v>141</v>
      </c>
      <c r="AM16" s="8" t="s">
        <v>141</v>
      </c>
      <c r="AN16" s="8" t="s">
        <v>141</v>
      </c>
      <c r="AO16" s="8" t="s">
        <v>141</v>
      </c>
      <c r="AP16" s="8" t="s">
        <v>141</v>
      </c>
      <c r="AQ16" s="8" t="s">
        <v>141</v>
      </c>
      <c r="AR16" s="8" t="s">
        <v>141</v>
      </c>
      <c r="AS16" s="8" t="s">
        <v>141</v>
      </c>
      <c r="AT16" s="8" t="s">
        <v>141</v>
      </c>
      <c r="AU16" s="8" t="s">
        <v>141</v>
      </c>
      <c r="AV16" s="8" t="s">
        <v>141</v>
      </c>
      <c r="AW16" s="8" t="s">
        <v>141</v>
      </c>
      <c r="AX16" s="8" t="s">
        <v>141</v>
      </c>
      <c r="AY16" s="8" t="s">
        <v>141</v>
      </c>
      <c r="AZ16" s="8" t="s">
        <v>141</v>
      </c>
      <c r="BA16" s="8" t="s">
        <v>141</v>
      </c>
      <c r="BB16" s="8" t="s">
        <v>141</v>
      </c>
      <c r="BC16" s="8" t="s">
        <v>141</v>
      </c>
      <c r="BD16" s="8" t="s">
        <v>141</v>
      </c>
      <c r="BE16" s="8" t="s">
        <v>141</v>
      </c>
      <c r="BF16" s="8"/>
      <c r="BG16" s="8" t="s">
        <v>141</v>
      </c>
      <c r="BH16" s="8" t="s">
        <v>141</v>
      </c>
      <c r="BI16" s="8" t="s">
        <v>141</v>
      </c>
      <c r="BJ16" s="8" t="s">
        <v>141</v>
      </c>
      <c r="BK16" s="8" t="s">
        <v>141</v>
      </c>
      <c r="BL16" s="8" t="s">
        <v>141</v>
      </c>
      <c r="BM16" s="8" t="s">
        <v>141</v>
      </c>
      <c r="BN16" s="8" t="s">
        <v>141</v>
      </c>
      <c r="BO16" s="8" t="s">
        <v>141</v>
      </c>
      <c r="BP16" s="8" t="s">
        <v>141</v>
      </c>
      <c r="BQ16" s="8" t="s">
        <v>141</v>
      </c>
      <c r="BR16" s="8" t="s">
        <v>141</v>
      </c>
      <c r="BS16" s="8" t="s">
        <v>141</v>
      </c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</row>
    <row r="17" spans="1:9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</row>
    <row r="18" spans="1:96">
      <c r="B18" s="16" t="s">
        <v>14</v>
      </c>
      <c r="C18" s="37">
        <f>Q15</f>
        <v>2</v>
      </c>
      <c r="D18" s="24">
        <f>Q15/$R$15</f>
        <v>0.04</v>
      </c>
      <c r="F18" s="17" t="s">
        <v>18</v>
      </c>
      <c r="G18" s="39">
        <f>Q18</f>
        <v>50</v>
      </c>
      <c r="H18" s="24">
        <f>Q18/$R$18</f>
        <v>1</v>
      </c>
      <c r="I18" s="25"/>
      <c r="J18" s="25"/>
      <c r="K18" s="25"/>
      <c r="M18" s="157">
        <v>2</v>
      </c>
      <c r="N18" s="191" t="s">
        <v>18</v>
      </c>
      <c r="O18" s="192"/>
      <c r="P18" s="193"/>
      <c r="Q18" s="8">
        <f>COUNTA(V18:CC18)</f>
        <v>50</v>
      </c>
      <c r="R18" s="194">
        <f>SUM(Q18:Q21)</f>
        <v>50</v>
      </c>
      <c r="T18" s="157">
        <v>2</v>
      </c>
      <c r="U18" s="17" t="s">
        <v>18</v>
      </c>
      <c r="V18" s="8" t="s">
        <v>141</v>
      </c>
      <c r="W18" s="8" t="s">
        <v>141</v>
      </c>
      <c r="X18" s="8" t="s">
        <v>141</v>
      </c>
      <c r="Y18" s="8" t="s">
        <v>141</v>
      </c>
      <c r="Z18" s="8" t="s">
        <v>141</v>
      </c>
      <c r="AA18" s="8" t="s">
        <v>141</v>
      </c>
      <c r="AB18" s="8" t="s">
        <v>141</v>
      </c>
      <c r="AC18" s="8" t="s">
        <v>141</v>
      </c>
      <c r="AD18" s="8" t="s">
        <v>141</v>
      </c>
      <c r="AE18" s="8" t="s">
        <v>141</v>
      </c>
      <c r="AF18" s="8" t="s">
        <v>141</v>
      </c>
      <c r="AG18" s="8" t="s">
        <v>141</v>
      </c>
      <c r="AH18" s="8" t="s">
        <v>141</v>
      </c>
      <c r="AI18" s="8" t="s">
        <v>141</v>
      </c>
      <c r="AJ18" s="8" t="s">
        <v>141</v>
      </c>
      <c r="AK18" s="8" t="s">
        <v>141</v>
      </c>
      <c r="AL18" s="8" t="s">
        <v>141</v>
      </c>
      <c r="AM18" s="8" t="s">
        <v>141</v>
      </c>
      <c r="AN18" s="8" t="s">
        <v>141</v>
      </c>
      <c r="AO18" s="8" t="s">
        <v>141</v>
      </c>
      <c r="AP18" s="8" t="s">
        <v>141</v>
      </c>
      <c r="AQ18" s="8" t="s">
        <v>141</v>
      </c>
      <c r="AR18" s="8" t="s">
        <v>141</v>
      </c>
      <c r="AS18" s="8" t="s">
        <v>141</v>
      </c>
      <c r="AT18" s="8" t="s">
        <v>141</v>
      </c>
      <c r="AU18" s="8" t="s">
        <v>141</v>
      </c>
      <c r="AV18" s="8" t="s">
        <v>141</v>
      </c>
      <c r="AW18" s="8" t="s">
        <v>141</v>
      </c>
      <c r="AX18" s="8" t="s">
        <v>141</v>
      </c>
      <c r="AY18" s="8" t="s">
        <v>141</v>
      </c>
      <c r="AZ18" s="8" t="s">
        <v>141</v>
      </c>
      <c r="BA18" s="8" t="s">
        <v>141</v>
      </c>
      <c r="BB18" s="8" t="s">
        <v>141</v>
      </c>
      <c r="BC18" s="8" t="s">
        <v>141</v>
      </c>
      <c r="BD18" s="8" t="s">
        <v>141</v>
      </c>
      <c r="BE18" s="8" t="s">
        <v>141</v>
      </c>
      <c r="BF18" s="8" t="s">
        <v>141</v>
      </c>
      <c r="BG18" s="8" t="s">
        <v>141</v>
      </c>
      <c r="BH18" s="8" t="s">
        <v>141</v>
      </c>
      <c r="BI18" s="8" t="s">
        <v>141</v>
      </c>
      <c r="BJ18" s="8" t="s">
        <v>141</v>
      </c>
      <c r="BK18" s="8" t="s">
        <v>141</v>
      </c>
      <c r="BL18" s="8" t="s">
        <v>141</v>
      </c>
      <c r="BM18" s="8" t="s">
        <v>141</v>
      </c>
      <c r="BN18" s="8" t="s">
        <v>141</v>
      </c>
      <c r="BO18" s="8" t="s">
        <v>141</v>
      </c>
      <c r="BP18" s="8" t="s">
        <v>141</v>
      </c>
      <c r="BQ18" s="8" t="s">
        <v>141</v>
      </c>
      <c r="BR18" s="8" t="s">
        <v>141</v>
      </c>
      <c r="BS18" s="8" t="s">
        <v>141</v>
      </c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</row>
    <row r="19" spans="1:96">
      <c r="B19" s="17" t="s">
        <v>15</v>
      </c>
      <c r="C19" s="37">
        <f>Q16</f>
        <v>48</v>
      </c>
      <c r="D19" s="24">
        <f>Q16/$R$15</f>
        <v>0.96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57"/>
      <c r="N19" s="191" t="s">
        <v>19</v>
      </c>
      <c r="O19" s="192" t="s">
        <v>19</v>
      </c>
      <c r="P19" s="193" t="s">
        <v>19</v>
      </c>
      <c r="Q19" s="8">
        <f>COUNTA(V19:CC19)</f>
        <v>0</v>
      </c>
      <c r="R19" s="195"/>
      <c r="T19" s="15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</row>
    <row r="20" spans="1:96">
      <c r="B20" s="42" t="s">
        <v>46</v>
      </c>
      <c r="C20" s="45">
        <f>SUM(C18:C19)</f>
        <v>50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57"/>
      <c r="N20" s="191" t="s">
        <v>20</v>
      </c>
      <c r="O20" s="192" t="s">
        <v>20</v>
      </c>
      <c r="P20" s="193" t="s">
        <v>20</v>
      </c>
      <c r="Q20" s="8">
        <f>COUNTA(V20:CC20)</f>
        <v>0</v>
      </c>
      <c r="R20" s="195"/>
      <c r="T20" s="15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</row>
    <row r="21" spans="1:9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57"/>
      <c r="N21" s="191" t="s">
        <v>21</v>
      </c>
      <c r="O21" s="192"/>
      <c r="P21" s="193"/>
      <c r="Q21" s="8">
        <f>COUNTA(V21:CC21)</f>
        <v>0</v>
      </c>
      <c r="R21" s="196"/>
      <c r="T21" s="15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</row>
    <row r="22" spans="1:96">
      <c r="B22" s="152" t="s">
        <v>24</v>
      </c>
      <c r="C22" s="152"/>
      <c r="D22" s="152"/>
      <c r="F22" s="42" t="s">
        <v>46</v>
      </c>
      <c r="G22" s="45">
        <f>SUM(G18:G21)</f>
        <v>50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</row>
    <row r="23" spans="1:96">
      <c r="B23" s="41" t="s">
        <v>45</v>
      </c>
      <c r="C23" s="35" t="s">
        <v>40</v>
      </c>
      <c r="D23" s="35" t="s">
        <v>39</v>
      </c>
      <c r="M23" s="157">
        <v>3</v>
      </c>
      <c r="N23" s="191" t="s">
        <v>22</v>
      </c>
      <c r="O23" s="192"/>
      <c r="P23" s="193"/>
      <c r="Q23" s="8">
        <f>COUNTA(V23:CC23)</f>
        <v>33</v>
      </c>
      <c r="R23" s="194">
        <f>SUM(Q23:Q24)</f>
        <v>50</v>
      </c>
      <c r="T23" s="157">
        <v>3</v>
      </c>
      <c r="U23" s="17" t="s">
        <v>22</v>
      </c>
      <c r="V23" s="8" t="s">
        <v>141</v>
      </c>
      <c r="W23" s="8" t="s">
        <v>141</v>
      </c>
      <c r="X23" s="8"/>
      <c r="Y23" s="8" t="s">
        <v>141</v>
      </c>
      <c r="Z23" s="8"/>
      <c r="AA23" s="8" t="s">
        <v>141</v>
      </c>
      <c r="AB23" s="8" t="s">
        <v>141</v>
      </c>
      <c r="AC23" s="8" t="s">
        <v>141</v>
      </c>
      <c r="AD23" s="8" t="s">
        <v>141</v>
      </c>
      <c r="AE23" s="8"/>
      <c r="AF23" s="8"/>
      <c r="AG23" s="8" t="s">
        <v>141</v>
      </c>
      <c r="AH23" s="8" t="s">
        <v>141</v>
      </c>
      <c r="AI23" s="8" t="s">
        <v>141</v>
      </c>
      <c r="AJ23" s="8" t="s">
        <v>141</v>
      </c>
      <c r="AK23" s="8" t="s">
        <v>141</v>
      </c>
      <c r="AL23" s="8" t="s">
        <v>141</v>
      </c>
      <c r="AM23" s="8" t="s">
        <v>141</v>
      </c>
      <c r="AN23" s="8" t="s">
        <v>141</v>
      </c>
      <c r="AO23" s="8"/>
      <c r="AP23" s="8"/>
      <c r="AQ23" s="8" t="s">
        <v>141</v>
      </c>
      <c r="AR23" s="8" t="s">
        <v>144</v>
      </c>
      <c r="AS23" s="8"/>
      <c r="AT23" s="8"/>
      <c r="AU23" s="8" t="s">
        <v>141</v>
      </c>
      <c r="AV23" s="8" t="s">
        <v>141</v>
      </c>
      <c r="AW23" s="8" t="s">
        <v>141</v>
      </c>
      <c r="AX23" s="8" t="s">
        <v>141</v>
      </c>
      <c r="AY23" s="8"/>
      <c r="AZ23" s="8" t="s">
        <v>141</v>
      </c>
      <c r="BA23" s="8" t="s">
        <v>141</v>
      </c>
      <c r="BB23" s="8"/>
      <c r="BC23" s="8"/>
      <c r="BD23" s="8" t="s">
        <v>141</v>
      </c>
      <c r="BE23" s="8" t="s">
        <v>141</v>
      </c>
      <c r="BF23" s="8"/>
      <c r="BG23" s="8" t="s">
        <v>141</v>
      </c>
      <c r="BH23" s="8" t="s">
        <v>141</v>
      </c>
      <c r="BI23" s="8"/>
      <c r="BJ23" s="8"/>
      <c r="BK23" s="8" t="s">
        <v>141</v>
      </c>
      <c r="BL23" s="8" t="s">
        <v>141</v>
      </c>
      <c r="BM23" s="8" t="s">
        <v>141</v>
      </c>
      <c r="BN23" s="8" t="s">
        <v>141</v>
      </c>
      <c r="BO23" s="8" t="s">
        <v>141</v>
      </c>
      <c r="BP23" s="8"/>
      <c r="BQ23" s="8"/>
      <c r="BR23" s="8" t="s">
        <v>141</v>
      </c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</row>
    <row r="24" spans="1:96">
      <c r="B24" s="17" t="s">
        <v>22</v>
      </c>
      <c r="C24" s="39">
        <f>Q23</f>
        <v>33</v>
      </c>
      <c r="D24" s="24">
        <f>Q23/$R$23</f>
        <v>0.66</v>
      </c>
      <c r="M24" s="157"/>
      <c r="N24" s="191" t="s">
        <v>23</v>
      </c>
      <c r="O24" s="192"/>
      <c r="P24" s="193"/>
      <c r="Q24" s="8">
        <f>COUNTA(V24:CC24)</f>
        <v>17</v>
      </c>
      <c r="R24" s="196"/>
      <c r="T24" s="157"/>
      <c r="U24" s="17" t="s">
        <v>62</v>
      </c>
      <c r="V24" s="8"/>
      <c r="W24" s="8"/>
      <c r="X24" s="8" t="s">
        <v>141</v>
      </c>
      <c r="Y24" s="8"/>
      <c r="Z24" s="8" t="s">
        <v>141</v>
      </c>
      <c r="AA24" s="8"/>
      <c r="AB24" s="8"/>
      <c r="AC24" s="8"/>
      <c r="AD24" s="8"/>
      <c r="AE24" s="8" t="s">
        <v>141</v>
      </c>
      <c r="AF24" s="8" t="s">
        <v>141</v>
      </c>
      <c r="AG24" s="8"/>
      <c r="AH24" s="8"/>
      <c r="AI24" s="8"/>
      <c r="AJ24" s="8"/>
      <c r="AK24" s="8"/>
      <c r="AL24" s="8"/>
      <c r="AM24" s="8"/>
      <c r="AN24" s="8"/>
      <c r="AO24" s="8" t="s">
        <v>141</v>
      </c>
      <c r="AP24" s="8" t="s">
        <v>141</v>
      </c>
      <c r="AQ24" s="8"/>
      <c r="AR24" s="8"/>
      <c r="AS24" s="8" t="s">
        <v>141</v>
      </c>
      <c r="AT24" s="8" t="s">
        <v>141</v>
      </c>
      <c r="AU24" s="8"/>
      <c r="AV24" s="8"/>
      <c r="AW24" s="8"/>
      <c r="AX24" s="8"/>
      <c r="AY24" s="8" t="s">
        <v>141</v>
      </c>
      <c r="AZ24" s="8"/>
      <c r="BA24" s="8"/>
      <c r="BB24" s="8" t="s">
        <v>141</v>
      </c>
      <c r="BC24" s="8" t="s">
        <v>141</v>
      </c>
      <c r="BD24" s="8"/>
      <c r="BE24" s="8"/>
      <c r="BF24" s="8" t="s">
        <v>141</v>
      </c>
      <c r="BG24" s="8"/>
      <c r="BH24" s="8"/>
      <c r="BI24" s="8" t="s">
        <v>141</v>
      </c>
      <c r="BJ24" s="8" t="s">
        <v>141</v>
      </c>
      <c r="BK24" s="8"/>
      <c r="BL24" s="8"/>
      <c r="BM24" s="8"/>
      <c r="BN24" s="8"/>
      <c r="BO24" s="8"/>
      <c r="BP24" s="8" t="s">
        <v>141</v>
      </c>
      <c r="BQ24" s="8" t="s">
        <v>141</v>
      </c>
      <c r="BR24" s="8"/>
      <c r="BS24" s="8" t="s">
        <v>141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</row>
    <row r="25" spans="1:96">
      <c r="B25" s="17" t="s">
        <v>23</v>
      </c>
      <c r="C25" s="39">
        <f>Q24</f>
        <v>17</v>
      </c>
      <c r="D25" s="24">
        <f>Q24/$R$23</f>
        <v>0.34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</row>
    <row r="26" spans="1:96">
      <c r="B26" s="42" t="s">
        <v>46</v>
      </c>
      <c r="C26" s="45">
        <f>SUM(C24:C25)</f>
        <v>50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57">
        <v>4</v>
      </c>
      <c r="N26" s="200" t="s">
        <v>26</v>
      </c>
      <c r="O26" s="200"/>
      <c r="P26" s="200"/>
      <c r="Q26" s="8">
        <f t="shared" ref="Q26:Q34" si="0">COUNTA(V26:CC26)</f>
        <v>0</v>
      </c>
      <c r="R26" s="194">
        <f>SUM(Q26:Q30)</f>
        <v>0</v>
      </c>
      <c r="T26" s="15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</row>
    <row r="27" spans="1:96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57"/>
      <c r="N27" s="200" t="s">
        <v>27</v>
      </c>
      <c r="O27" s="200"/>
      <c r="P27" s="200"/>
      <c r="Q27" s="8">
        <f t="shared" si="0"/>
        <v>0</v>
      </c>
      <c r="R27" s="195"/>
      <c r="T27" s="15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</row>
    <row r="28" spans="1:96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57"/>
      <c r="N28" s="200" t="s">
        <v>28</v>
      </c>
      <c r="O28" s="200"/>
      <c r="P28" s="200"/>
      <c r="Q28" s="8">
        <f t="shared" si="0"/>
        <v>0</v>
      </c>
      <c r="R28" s="195"/>
      <c r="T28" s="15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57"/>
      <c r="N29" s="200" t="s">
        <v>29</v>
      </c>
      <c r="O29" s="200"/>
      <c r="P29" s="200"/>
      <c r="Q29" s="8">
        <f t="shared" si="0"/>
        <v>0</v>
      </c>
      <c r="R29" s="195"/>
      <c r="T29" s="15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6">
      <c r="B30" s="20" t="s">
        <v>32</v>
      </c>
      <c r="C30" s="39">
        <f>Q31</f>
        <v>43</v>
      </c>
      <c r="D30" s="24">
        <f>Q31/$R$31</f>
        <v>0.86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57"/>
      <c r="N30" s="200" t="s">
        <v>30</v>
      </c>
      <c r="O30" s="200"/>
      <c r="P30" s="200"/>
      <c r="Q30" s="8">
        <f t="shared" si="0"/>
        <v>0</v>
      </c>
      <c r="R30" s="196"/>
      <c r="T30" s="15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6">
      <c r="B31" s="22" t="s">
        <v>35</v>
      </c>
      <c r="C31" s="39">
        <f>Q32</f>
        <v>7</v>
      </c>
      <c r="D31" s="24">
        <f>Q32/$R$31</f>
        <v>0.14000000000000001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57">
        <v>5</v>
      </c>
      <c r="N31" s="191" t="s">
        <v>32</v>
      </c>
      <c r="O31" s="192"/>
      <c r="P31" s="193"/>
      <c r="Q31" s="8">
        <f t="shared" si="0"/>
        <v>43</v>
      </c>
      <c r="R31" s="194">
        <f>SUM(Q31:Q34)</f>
        <v>50</v>
      </c>
      <c r="T31" s="157">
        <v>5</v>
      </c>
      <c r="U31" s="20" t="s">
        <v>63</v>
      </c>
      <c r="V31" s="8" t="s">
        <v>141</v>
      </c>
      <c r="W31" s="8" t="s">
        <v>141</v>
      </c>
      <c r="X31" s="8" t="s">
        <v>141</v>
      </c>
      <c r="Y31" s="8" t="s">
        <v>141</v>
      </c>
      <c r="Z31" s="8" t="s">
        <v>141</v>
      </c>
      <c r="AA31" s="8" t="s">
        <v>141</v>
      </c>
      <c r="AB31" s="8" t="s">
        <v>141</v>
      </c>
      <c r="AC31" s="8" t="s">
        <v>141</v>
      </c>
      <c r="AD31" s="8" t="s">
        <v>141</v>
      </c>
      <c r="AE31" s="8" t="s">
        <v>141</v>
      </c>
      <c r="AF31" s="8" t="s">
        <v>141</v>
      </c>
      <c r="AG31" s="8" t="s">
        <v>141</v>
      </c>
      <c r="AH31" s="8" t="s">
        <v>141</v>
      </c>
      <c r="AI31" s="8" t="s">
        <v>141</v>
      </c>
      <c r="AJ31" s="8" t="s">
        <v>141</v>
      </c>
      <c r="AK31" s="8" t="s">
        <v>141</v>
      </c>
      <c r="AL31" s="8" t="s">
        <v>141</v>
      </c>
      <c r="AM31" s="8" t="s">
        <v>141</v>
      </c>
      <c r="AN31" s="8" t="s">
        <v>141</v>
      </c>
      <c r="AO31" s="8" t="s">
        <v>141</v>
      </c>
      <c r="AP31" s="8" t="s">
        <v>141</v>
      </c>
      <c r="AQ31" s="8" t="s">
        <v>141</v>
      </c>
      <c r="AR31" s="8" t="s">
        <v>141</v>
      </c>
      <c r="AS31" s="8"/>
      <c r="AT31" s="8" t="s">
        <v>141</v>
      </c>
      <c r="AU31" s="8" t="s">
        <v>141</v>
      </c>
      <c r="AV31" s="8" t="s">
        <v>141</v>
      </c>
      <c r="AW31" s="8" t="s">
        <v>141</v>
      </c>
      <c r="AX31" s="8" t="s">
        <v>141</v>
      </c>
      <c r="AY31" s="8"/>
      <c r="AZ31" s="8" t="s">
        <v>141</v>
      </c>
      <c r="BA31" s="8" t="s">
        <v>141</v>
      </c>
      <c r="BB31" s="8" t="s">
        <v>141</v>
      </c>
      <c r="BC31" s="8" t="s">
        <v>141</v>
      </c>
      <c r="BD31" s="8" t="s">
        <v>141</v>
      </c>
      <c r="BE31" s="8"/>
      <c r="BF31" s="8" t="s">
        <v>141</v>
      </c>
      <c r="BG31" s="8" t="s">
        <v>141</v>
      </c>
      <c r="BH31" s="8"/>
      <c r="BI31" s="8"/>
      <c r="BJ31" s="8" t="s">
        <v>141</v>
      </c>
      <c r="BK31" s="8" t="s">
        <v>141</v>
      </c>
      <c r="BL31" s="8" t="s">
        <v>141</v>
      </c>
      <c r="BM31" s="8" t="s">
        <v>141</v>
      </c>
      <c r="BN31" s="8" t="s">
        <v>141</v>
      </c>
      <c r="BO31" s="8" t="s">
        <v>141</v>
      </c>
      <c r="BP31" s="8"/>
      <c r="BQ31" s="8" t="s">
        <v>141</v>
      </c>
      <c r="BR31" s="8" t="s">
        <v>141</v>
      </c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</row>
    <row r="32" spans="1:9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57"/>
      <c r="N32" s="191" t="s">
        <v>35</v>
      </c>
      <c r="O32" s="192" t="s">
        <v>35</v>
      </c>
      <c r="P32" s="193" t="s">
        <v>35</v>
      </c>
      <c r="Q32" s="8">
        <f t="shared" si="0"/>
        <v>7</v>
      </c>
      <c r="R32" s="195"/>
      <c r="T32" s="15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 t="s">
        <v>141</v>
      </c>
      <c r="AT32" s="8"/>
      <c r="AU32" s="8"/>
      <c r="AV32" s="8"/>
      <c r="AW32" s="8"/>
      <c r="AX32" s="8"/>
      <c r="AY32" s="8" t="s">
        <v>141</v>
      </c>
      <c r="AZ32" s="8"/>
      <c r="BA32" s="8"/>
      <c r="BB32" s="8"/>
      <c r="BC32" s="8"/>
      <c r="BD32" s="8"/>
      <c r="BE32" s="8" t="s">
        <v>141</v>
      </c>
      <c r="BF32" s="8"/>
      <c r="BG32" s="8"/>
      <c r="BH32" s="8" t="s">
        <v>141</v>
      </c>
      <c r="BI32" s="8" t="s">
        <v>141</v>
      </c>
      <c r="BJ32" s="8"/>
      <c r="BK32" s="8"/>
      <c r="BL32" s="8"/>
      <c r="BM32" s="8"/>
      <c r="BN32" s="8"/>
      <c r="BO32" s="8"/>
      <c r="BP32" s="8" t="s">
        <v>141</v>
      </c>
      <c r="BQ32" s="8"/>
      <c r="BR32" s="8"/>
      <c r="BS32" s="8" t="s">
        <v>141</v>
      </c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</row>
    <row r="33" spans="1:9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57"/>
      <c r="N33" s="191" t="s">
        <v>33</v>
      </c>
      <c r="O33" s="192" t="s">
        <v>33</v>
      </c>
      <c r="P33" s="193" t="s">
        <v>33</v>
      </c>
      <c r="Q33" s="8">
        <f t="shared" si="0"/>
        <v>0</v>
      </c>
      <c r="R33" s="195"/>
      <c r="T33" s="15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</row>
    <row r="34" spans="1:96">
      <c r="B34" s="42" t="s">
        <v>46</v>
      </c>
      <c r="C34" s="45">
        <f>SUM(C30:C33)</f>
        <v>50</v>
      </c>
      <c r="D34" s="24">
        <f>SUM(D30:D33)</f>
        <v>1</v>
      </c>
      <c r="F34" s="21"/>
      <c r="G34" s="21"/>
      <c r="H34" s="19"/>
      <c r="I34" s="19"/>
      <c r="J34" s="19"/>
      <c r="K34" s="19"/>
      <c r="M34" s="157"/>
      <c r="N34" s="191" t="s">
        <v>47</v>
      </c>
      <c r="O34" s="192" t="s">
        <v>34</v>
      </c>
      <c r="P34" s="193" t="s">
        <v>34</v>
      </c>
      <c r="Q34" s="8">
        <f t="shared" si="0"/>
        <v>0</v>
      </c>
      <c r="R34" s="196"/>
      <c r="T34" s="15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</row>
    <row r="35" spans="1:96">
      <c r="B35" s="13"/>
      <c r="C35" s="13"/>
    </row>
    <row r="36" spans="1:96">
      <c r="B36" s="13"/>
      <c r="C36" s="13"/>
    </row>
    <row r="37" spans="1:96">
      <c r="A37" s="158" t="s">
        <v>131</v>
      </c>
      <c r="B37" s="158"/>
      <c r="C37" s="158"/>
      <c r="D37" s="158"/>
      <c r="E37" s="158"/>
      <c r="F37" s="168"/>
      <c r="G37" s="168"/>
      <c r="H37" s="168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6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6">
      <c r="A39" s="158" t="s">
        <v>122</v>
      </c>
      <c r="B39" s="158"/>
      <c r="C39" s="158"/>
      <c r="D39" s="158"/>
      <c r="E39" s="158"/>
      <c r="F39" s="158"/>
      <c r="G39" s="158"/>
      <c r="H39" s="158"/>
      <c r="I39" s="106"/>
      <c r="J39" s="106"/>
      <c r="K39" s="106"/>
    </row>
    <row r="40" spans="1:96">
      <c r="A40" s="158" t="s">
        <v>78</v>
      </c>
      <c r="B40" s="158"/>
      <c r="C40" s="158"/>
      <c r="D40" s="158"/>
      <c r="E40" s="158"/>
      <c r="F40" s="158"/>
      <c r="G40" s="158"/>
      <c r="H40" s="158"/>
      <c r="I40" s="106"/>
    </row>
    <row r="41" spans="1:96">
      <c r="A41" s="106"/>
      <c r="B41" s="112"/>
      <c r="C41" s="112"/>
      <c r="D41" s="112"/>
      <c r="E41" s="112"/>
      <c r="F41" s="112"/>
      <c r="G41" s="112"/>
    </row>
    <row r="42" spans="1:96">
      <c r="A42" s="209" t="s">
        <v>37</v>
      </c>
      <c r="B42" s="154"/>
      <c r="C42" s="154"/>
      <c r="D42" s="154"/>
      <c r="E42" s="154"/>
      <c r="F42" s="154"/>
      <c r="G42" s="160"/>
      <c r="H42" s="161">
        <v>50</v>
      </c>
      <c r="I42" s="161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6">
      <c r="A43" s="162" t="s">
        <v>38</v>
      </c>
      <c r="B43" s="162"/>
      <c r="C43" s="162"/>
      <c r="D43" s="162"/>
      <c r="E43" s="162"/>
      <c r="F43" s="162"/>
      <c r="G43" s="163"/>
      <c r="H43" s="161" t="str">
        <f>H10</f>
        <v>децембар 2018.</v>
      </c>
      <c r="I43" s="161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6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</row>
    <row r="45" spans="1:96">
      <c r="B45" s="167" t="s">
        <v>11</v>
      </c>
      <c r="C45" s="167"/>
      <c r="D45" s="168"/>
    </row>
    <row r="46" spans="1:96">
      <c r="B46" s="13"/>
      <c r="C46" s="13"/>
      <c r="D46" s="2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6" ht="48" customHeight="1">
      <c r="A47" s="157" t="s">
        <v>0</v>
      </c>
      <c r="B47" s="169" t="s">
        <v>1</v>
      </c>
      <c r="C47" s="170"/>
      <c r="D47" s="170"/>
      <c r="E47" s="170"/>
      <c r="F47" s="170"/>
      <c r="G47" s="171"/>
      <c r="H47" s="150" t="s">
        <v>10</v>
      </c>
      <c r="I47" s="31"/>
      <c r="J47" s="151" t="s">
        <v>67</v>
      </c>
      <c r="K47" s="151"/>
      <c r="N47" s="188" t="s">
        <v>60</v>
      </c>
      <c r="O47" s="189"/>
      <c r="P47" s="189"/>
      <c r="Q47" s="189"/>
      <c r="R47" s="190"/>
      <c r="S47" s="186" t="s">
        <v>61</v>
      </c>
      <c r="V47" s="184" t="s">
        <v>58</v>
      </c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</row>
    <row r="48" spans="1:96" ht="24.75" customHeight="1">
      <c r="A48" s="157"/>
      <c r="B48" s="172"/>
      <c r="C48" s="173"/>
      <c r="D48" s="173"/>
      <c r="E48" s="173"/>
      <c r="F48" s="173"/>
      <c r="G48" s="174"/>
      <c r="H48" s="150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7"/>
      <c r="T48" s="6"/>
      <c r="U48" s="101" t="s">
        <v>59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  <c r="CN48" s="100">
        <v>71</v>
      </c>
      <c r="CO48" s="100">
        <v>72</v>
      </c>
      <c r="CP48" s="100">
        <v>73</v>
      </c>
      <c r="CQ48" s="100">
        <v>74</v>
      </c>
      <c r="CR48" s="100">
        <v>75</v>
      </c>
    </row>
    <row r="49" spans="1:96" ht="12.75" customHeight="1">
      <c r="A49" s="12">
        <v>1</v>
      </c>
      <c r="B49" s="164" t="s">
        <v>79</v>
      </c>
      <c r="C49" s="165"/>
      <c r="D49" s="165"/>
      <c r="E49" s="165"/>
      <c r="F49" s="165"/>
      <c r="G49" s="166"/>
      <c r="H49" s="30">
        <f>(N49*$N$48+O49*$O$48+P49*$P$48+Q49*$Q$48+R49*$R$48)/S49</f>
        <v>4.8600000000000003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COUNTIF($V$49:$BS$49,N48)</f>
        <v>0</v>
      </c>
      <c r="O49" s="12">
        <f>COUNTIF($V$49:$BS$49,O48)</f>
        <v>0</v>
      </c>
      <c r="P49" s="12">
        <f>COUNTIF($V$49:$BS$49,P48)</f>
        <v>2</v>
      </c>
      <c r="Q49" s="12">
        <f>COUNTIF($V$49:$BS$49,Q48)</f>
        <v>3</v>
      </c>
      <c r="R49" s="12">
        <f>COUNTIF($V$49:$BS$49,R48)</f>
        <v>45</v>
      </c>
      <c r="S49" s="12">
        <f>SUM(N49:R49)</f>
        <v>50</v>
      </c>
      <c r="T49" s="7"/>
      <c r="U49" s="102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3</v>
      </c>
      <c r="AV49" s="8">
        <v>5</v>
      </c>
      <c r="AW49" s="8">
        <v>4</v>
      </c>
      <c r="AX49" s="8">
        <v>5</v>
      </c>
      <c r="AY49" s="8">
        <v>4</v>
      </c>
      <c r="AZ49" s="8">
        <v>4</v>
      </c>
      <c r="BA49" s="8">
        <v>5</v>
      </c>
      <c r="BB49" s="8">
        <v>5</v>
      </c>
      <c r="BC49" s="8">
        <v>5</v>
      </c>
      <c r="BD49" s="8">
        <v>5</v>
      </c>
      <c r="BE49" s="8">
        <v>3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</row>
    <row r="50" spans="1:96" ht="12.75" customHeight="1">
      <c r="A50" s="12">
        <v>2</v>
      </c>
      <c r="B50" s="164" t="s">
        <v>80</v>
      </c>
      <c r="C50" s="165"/>
      <c r="D50" s="165"/>
      <c r="E50" s="165"/>
      <c r="F50" s="165"/>
      <c r="G50" s="166"/>
      <c r="H50" s="30">
        <f t="shared" ref="H50:H56" si="1">(N50*$N$48+O50*$O$48+P50*$P$48+Q50*$Q$48+R50*$R$48)/S50</f>
        <v>4.88</v>
      </c>
      <c r="I50" s="32"/>
      <c r="J50" s="46">
        <f t="shared" ref="J50:J57" si="2">$H$9-COUNTA(V50:CC50)</f>
        <v>0</v>
      </c>
      <c r="K50" s="47">
        <f t="shared" ref="K50:K57" si="3">J50/(J50+S50)</f>
        <v>0</v>
      </c>
      <c r="L50" s="9"/>
      <c r="M50" s="43" t="s">
        <v>50</v>
      </c>
      <c r="N50" s="12">
        <f>COUNTIF($V$50:$BS$50,N48)</f>
        <v>0</v>
      </c>
      <c r="O50" s="12">
        <f>COUNTIF($V$50:$BS$50,O48)</f>
        <v>0</v>
      </c>
      <c r="P50" s="12">
        <f>COUNTIF($V$50:$BS$50,P48)</f>
        <v>1</v>
      </c>
      <c r="Q50" s="12">
        <f>COUNTIF($V$50:$BS$50,Q48)</f>
        <v>4</v>
      </c>
      <c r="R50" s="12">
        <f>COUNTIF($V$50:$BS$50,R48)</f>
        <v>45</v>
      </c>
      <c r="S50" s="12">
        <f t="shared" ref="S50:S57" si="4">SUM(N50:R50)</f>
        <v>50</v>
      </c>
      <c r="T50" s="7"/>
      <c r="U50" s="102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4</v>
      </c>
      <c r="AV50" s="8">
        <v>5</v>
      </c>
      <c r="AW50" s="8">
        <v>4</v>
      </c>
      <c r="AX50" s="8">
        <v>5</v>
      </c>
      <c r="AY50" s="8">
        <v>5</v>
      </c>
      <c r="AZ50" s="8">
        <v>4</v>
      </c>
      <c r="BA50" s="8">
        <v>5</v>
      </c>
      <c r="BB50" s="8">
        <v>5</v>
      </c>
      <c r="BC50" s="8">
        <v>5</v>
      </c>
      <c r="BD50" s="8">
        <v>5</v>
      </c>
      <c r="BE50" s="8">
        <v>3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4</v>
      </c>
      <c r="BP50" s="8">
        <v>5</v>
      </c>
      <c r="BQ50" s="8">
        <v>5</v>
      </c>
      <c r="BR50" s="8">
        <v>5</v>
      </c>
      <c r="BS50" s="8">
        <v>5</v>
      </c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</row>
    <row r="51" spans="1:96" ht="12.75" customHeight="1">
      <c r="A51" s="12">
        <v>3</v>
      </c>
      <c r="B51" s="164" t="s">
        <v>81</v>
      </c>
      <c r="C51" s="165"/>
      <c r="D51" s="165"/>
      <c r="E51" s="165"/>
      <c r="F51" s="165"/>
      <c r="G51" s="166"/>
      <c r="H51" s="30">
        <f t="shared" si="1"/>
        <v>4.8600000000000003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COUNTIF($V$51:$BS$51,N48)</f>
        <v>0</v>
      </c>
      <c r="O51" s="12">
        <f>COUNTIF($V$51:$BS$51,O48)</f>
        <v>0</v>
      </c>
      <c r="P51" s="12">
        <f>COUNTIF($V$51:$BS$51,P48)</f>
        <v>2</v>
      </c>
      <c r="Q51" s="12">
        <f>COUNTIF($V$51:$CC$51,Q48)</f>
        <v>3</v>
      </c>
      <c r="R51" s="12">
        <f>COUNTIF($V$51:$BS$51,R48)</f>
        <v>45</v>
      </c>
      <c r="S51" s="12">
        <f t="shared" si="4"/>
        <v>50</v>
      </c>
      <c r="T51" s="7"/>
      <c r="U51" s="102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3</v>
      </c>
      <c r="AV51" s="8">
        <v>5</v>
      </c>
      <c r="AW51" s="8">
        <v>5</v>
      </c>
      <c r="AX51" s="8">
        <v>5</v>
      </c>
      <c r="AY51" s="8">
        <v>4</v>
      </c>
      <c r="AZ51" s="8">
        <v>4</v>
      </c>
      <c r="BA51" s="8">
        <v>5</v>
      </c>
      <c r="BB51" s="8">
        <v>5</v>
      </c>
      <c r="BC51" s="8">
        <v>5</v>
      </c>
      <c r="BD51" s="8">
        <v>5</v>
      </c>
      <c r="BE51" s="8">
        <v>3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4</v>
      </c>
      <c r="BP51" s="8">
        <v>5</v>
      </c>
      <c r="BQ51" s="8">
        <v>5</v>
      </c>
      <c r="BR51" s="8">
        <v>5</v>
      </c>
      <c r="BS51" s="8">
        <v>5</v>
      </c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</row>
    <row r="52" spans="1:96" ht="12.75" customHeight="1">
      <c r="A52" s="12">
        <v>4</v>
      </c>
      <c r="B52" s="164" t="s">
        <v>82</v>
      </c>
      <c r="C52" s="165"/>
      <c r="D52" s="165"/>
      <c r="E52" s="165"/>
      <c r="F52" s="165"/>
      <c r="G52" s="166"/>
      <c r="H52" s="30">
        <f t="shared" si="1"/>
        <v>4.9387755102040813</v>
      </c>
      <c r="I52" s="32"/>
      <c r="J52" s="46">
        <f t="shared" si="2"/>
        <v>1</v>
      </c>
      <c r="K52" s="47">
        <f t="shared" si="3"/>
        <v>0.02</v>
      </c>
      <c r="L52" s="9"/>
      <c r="M52" s="43" t="s">
        <v>52</v>
      </c>
      <c r="N52" s="12">
        <f>COUNTIF($V$52:$BS$52,N48)</f>
        <v>0</v>
      </c>
      <c r="O52" s="12">
        <f>COUNTIF($V$52:$BS$52,O48)</f>
        <v>0</v>
      </c>
      <c r="P52" s="12">
        <f>COUNTIF($V$52:$BS$52,P48)</f>
        <v>1</v>
      </c>
      <c r="Q52" s="12">
        <f>COUNTIF($V$52:$BS$52,Q48)</f>
        <v>1</v>
      </c>
      <c r="R52" s="12">
        <f>COUNTIF($V$52:$BS$52,R48)</f>
        <v>47</v>
      </c>
      <c r="S52" s="12">
        <f t="shared" si="4"/>
        <v>49</v>
      </c>
      <c r="T52" s="7"/>
      <c r="U52" s="102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4</v>
      </c>
      <c r="AV52" s="8">
        <v>5</v>
      </c>
      <c r="AW52" s="8">
        <v>5</v>
      </c>
      <c r="AX52" s="8">
        <v>5</v>
      </c>
      <c r="AY52" s="8">
        <v>5</v>
      </c>
      <c r="AZ52" s="8"/>
      <c r="BA52" s="8">
        <v>5</v>
      </c>
      <c r="BB52" s="8">
        <v>5</v>
      </c>
      <c r="BC52" s="8">
        <v>5</v>
      </c>
      <c r="BD52" s="8">
        <v>5</v>
      </c>
      <c r="BE52" s="8">
        <v>3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</row>
    <row r="53" spans="1:96" ht="12.75" customHeight="1">
      <c r="A53" s="12">
        <v>5</v>
      </c>
      <c r="B53" s="164" t="s">
        <v>83</v>
      </c>
      <c r="C53" s="165"/>
      <c r="D53" s="165"/>
      <c r="E53" s="165"/>
      <c r="F53" s="165"/>
      <c r="G53" s="166"/>
      <c r="H53" s="30">
        <f t="shared" si="1"/>
        <v>4.82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COUNTIF($V$53:$BS$53,N48)</f>
        <v>0</v>
      </c>
      <c r="O53" s="12">
        <f>COUNTIF($V$53:$CBS53,O48)</f>
        <v>1</v>
      </c>
      <c r="P53" s="12">
        <f>COUNTIF($V$53:$CC$53,P48)</f>
        <v>2</v>
      </c>
      <c r="Q53" s="12">
        <f>COUNTIF($V$53:$BS$53,Q48)</f>
        <v>2</v>
      </c>
      <c r="R53" s="12">
        <f>COUNTIF($V$53:$CBS53,R48)</f>
        <v>45</v>
      </c>
      <c r="S53" s="12">
        <f t="shared" si="4"/>
        <v>50</v>
      </c>
      <c r="T53" s="7"/>
      <c r="U53" s="102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4</v>
      </c>
      <c r="AV53" s="8">
        <v>5</v>
      </c>
      <c r="AW53" s="8">
        <v>4</v>
      </c>
      <c r="AX53" s="8">
        <v>5</v>
      </c>
      <c r="AY53" s="8">
        <v>5</v>
      </c>
      <c r="AZ53" s="8">
        <v>3</v>
      </c>
      <c r="BA53" s="8">
        <v>5</v>
      </c>
      <c r="BB53" s="8">
        <v>5</v>
      </c>
      <c r="BC53" s="8">
        <v>5</v>
      </c>
      <c r="BD53" s="8">
        <v>5</v>
      </c>
      <c r="BE53" s="8">
        <v>3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2</v>
      </c>
      <c r="BP53" s="8">
        <v>5</v>
      </c>
      <c r="BQ53" s="8">
        <v>5</v>
      </c>
      <c r="BR53" s="8">
        <v>5</v>
      </c>
      <c r="BS53" s="8">
        <v>5</v>
      </c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</row>
    <row r="54" spans="1:96" ht="12.75" customHeight="1">
      <c r="A54" s="12">
        <v>6</v>
      </c>
      <c r="B54" s="164" t="s">
        <v>84</v>
      </c>
      <c r="C54" s="165"/>
      <c r="D54" s="165"/>
      <c r="E54" s="165"/>
      <c r="F54" s="165"/>
      <c r="G54" s="166"/>
      <c r="H54" s="30">
        <f t="shared" si="1"/>
        <v>4.88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COUNTIF($V$54:$BS$54,N48)</f>
        <v>0</v>
      </c>
      <c r="O54" s="12">
        <f>COUNTIF($V$54:$BS$54,O48)</f>
        <v>0</v>
      </c>
      <c r="P54" s="12">
        <f>COUNTIF($V$54:$BS$54,P48)</f>
        <v>2</v>
      </c>
      <c r="Q54" s="12">
        <f>COUNTIF($V$54:$CBS54,Q48)</f>
        <v>2</v>
      </c>
      <c r="R54" s="12">
        <f>COUNTIF($V$54:$BS$54,R48)</f>
        <v>46</v>
      </c>
      <c r="S54" s="12">
        <f t="shared" si="4"/>
        <v>50</v>
      </c>
      <c r="T54" s="7"/>
      <c r="U54" s="102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4</v>
      </c>
      <c r="AV54" s="8">
        <v>5</v>
      </c>
      <c r="AW54" s="8">
        <v>5</v>
      </c>
      <c r="AX54" s="8">
        <v>5</v>
      </c>
      <c r="AY54" s="8">
        <v>5</v>
      </c>
      <c r="AZ54" s="8">
        <v>4</v>
      </c>
      <c r="BA54" s="8">
        <v>5</v>
      </c>
      <c r="BB54" s="8">
        <v>5</v>
      </c>
      <c r="BC54" s="8">
        <v>5</v>
      </c>
      <c r="BD54" s="8">
        <v>5</v>
      </c>
      <c r="BE54" s="8">
        <v>3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3</v>
      </c>
      <c r="BP54" s="8">
        <v>5</v>
      </c>
      <c r="BQ54" s="8">
        <v>5</v>
      </c>
      <c r="BR54" s="8">
        <v>5</v>
      </c>
      <c r="BS54" s="8">
        <v>5</v>
      </c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</row>
    <row r="55" spans="1:96" ht="30" customHeight="1">
      <c r="A55" s="12">
        <v>7</v>
      </c>
      <c r="B55" s="164" t="s">
        <v>85</v>
      </c>
      <c r="C55" s="165"/>
      <c r="D55" s="165"/>
      <c r="E55" s="165"/>
      <c r="F55" s="165"/>
      <c r="G55" s="166"/>
      <c r="H55" s="30">
        <f t="shared" si="1"/>
        <v>4.9000000000000004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COUNTIF($V$55:$BS$55,N48)</f>
        <v>0</v>
      </c>
      <c r="O55" s="12">
        <f>COUNTIF($V$55:$BBS$55,O48)</f>
        <v>0</v>
      </c>
      <c r="P55" s="12">
        <f>COUNTIF($V$55:$BS$55,P48)</f>
        <v>2</v>
      </c>
      <c r="Q55" s="12">
        <f>COUNTIF($V$55:$BS$55,Q48)</f>
        <v>1</v>
      </c>
      <c r="R55" s="12">
        <f>COUNTIF($V$55:$BS$55,R48)</f>
        <v>47</v>
      </c>
      <c r="S55" s="12">
        <f t="shared" si="4"/>
        <v>50</v>
      </c>
      <c r="T55" s="7"/>
      <c r="U55" s="103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3</v>
      </c>
      <c r="AV55" s="8">
        <v>5</v>
      </c>
      <c r="AW55" s="8">
        <v>4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3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</row>
    <row r="56" spans="1:96" ht="30" customHeight="1">
      <c r="A56" s="12">
        <v>8</v>
      </c>
      <c r="B56" s="164" t="s">
        <v>86</v>
      </c>
      <c r="C56" s="165"/>
      <c r="D56" s="165"/>
      <c r="E56" s="165"/>
      <c r="F56" s="165"/>
      <c r="G56" s="166"/>
      <c r="H56" s="30">
        <f t="shared" si="1"/>
        <v>4.92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COUNTIF($V$56:$BS$56,N48)</f>
        <v>0</v>
      </c>
      <c r="O56" s="12">
        <f>COUNTIF($V$56:$BS$56,O48)</f>
        <v>0</v>
      </c>
      <c r="P56" s="12">
        <f>COUNTIF($V$56:$CBS56,P48)</f>
        <v>1</v>
      </c>
      <c r="Q56" s="12">
        <f>COUNTIF($V$56:$CC$56,Q48)</f>
        <v>2</v>
      </c>
      <c r="R56" s="12">
        <f>COUNTIF($V$56:$BS$56,R48)</f>
        <v>47</v>
      </c>
      <c r="S56" s="12">
        <f t="shared" si="4"/>
        <v>50</v>
      </c>
      <c r="T56" s="7"/>
      <c r="U56" s="103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4</v>
      </c>
      <c r="AV56" s="8">
        <v>5</v>
      </c>
      <c r="AW56" s="8">
        <v>5</v>
      </c>
      <c r="AX56" s="8">
        <v>5</v>
      </c>
      <c r="AY56" s="8">
        <v>5</v>
      </c>
      <c r="AZ56" s="8">
        <v>4</v>
      </c>
      <c r="BA56" s="8">
        <v>5</v>
      </c>
      <c r="BB56" s="8">
        <v>5</v>
      </c>
      <c r="BC56" s="8">
        <v>5</v>
      </c>
      <c r="BD56" s="8">
        <v>5</v>
      </c>
      <c r="BE56" s="8">
        <v>3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</row>
    <row r="57" spans="1:96" ht="27" customHeight="1">
      <c r="A57" s="12">
        <v>9</v>
      </c>
      <c r="B57" s="164" t="s">
        <v>87</v>
      </c>
      <c r="C57" s="165"/>
      <c r="D57" s="165"/>
      <c r="E57" s="165"/>
      <c r="F57" s="165"/>
      <c r="G57" s="166"/>
      <c r="H57" s="30"/>
      <c r="I57" s="32"/>
      <c r="J57" s="46">
        <f t="shared" si="2"/>
        <v>0</v>
      </c>
      <c r="K57" s="47">
        <f t="shared" si="3"/>
        <v>0</v>
      </c>
      <c r="L57" s="9"/>
      <c r="M57" s="44" t="s">
        <v>57</v>
      </c>
      <c r="N57" s="12">
        <f>COUNTIF($V$57:$BS$57,N48)</f>
        <v>0</v>
      </c>
      <c r="O57" s="12">
        <f>COUNTIF($V$57:$BS$57,O48)</f>
        <v>0</v>
      </c>
      <c r="P57" s="12">
        <f>COUNTIF($V$57:$BS$57,P48)</f>
        <v>1</v>
      </c>
      <c r="Q57" s="12">
        <f>COUNTIF($V$57:$BS$57,Q48)</f>
        <v>2</v>
      </c>
      <c r="R57" s="12">
        <f>COUNTIF($V$57:$BS$57,R48)</f>
        <v>47</v>
      </c>
      <c r="S57" s="12">
        <f t="shared" si="4"/>
        <v>50</v>
      </c>
      <c r="T57" s="7"/>
      <c r="U57" s="103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4</v>
      </c>
      <c r="AV57" s="8">
        <v>5</v>
      </c>
      <c r="AW57" s="8">
        <v>5</v>
      </c>
      <c r="AX57" s="8">
        <v>5</v>
      </c>
      <c r="AY57" s="8">
        <v>4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3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</row>
    <row r="58" spans="1:96" ht="27.75" customHeight="1">
      <c r="A58" s="176" t="s">
        <v>12</v>
      </c>
      <c r="B58" s="177"/>
      <c r="C58" s="177"/>
      <c r="D58" s="177"/>
      <c r="E58" s="177"/>
      <c r="F58" s="177"/>
      <c r="G58" s="178"/>
      <c r="H58" s="56">
        <f>AVERAGE(H49:H57)</f>
        <v>4.8823469387755107</v>
      </c>
      <c r="I58" s="49"/>
      <c r="J58" s="175" t="s">
        <v>66</v>
      </c>
      <c r="K58" s="175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96">
      <c r="B61" s="15" t="s">
        <v>107</v>
      </c>
    </row>
    <row r="62" spans="1:96">
      <c r="B62" s="15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H9:I9"/>
    <mergeCell ref="H10:I10"/>
    <mergeCell ref="A4:H4"/>
    <mergeCell ref="A6:H6"/>
    <mergeCell ref="A7:H7"/>
    <mergeCell ref="A9:G9"/>
    <mergeCell ref="A10:G10"/>
    <mergeCell ref="T15:T16"/>
    <mergeCell ref="F16:H16"/>
    <mergeCell ref="N16:P16"/>
    <mergeCell ref="V13:CR13"/>
    <mergeCell ref="V10:CC10"/>
    <mergeCell ref="A14:H14"/>
    <mergeCell ref="N14:P14"/>
    <mergeCell ref="M15:M16"/>
    <mergeCell ref="N15:P15"/>
    <mergeCell ref="R15:R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V47:CR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M150"/>
  <sheetViews>
    <sheetView tabSelected="1" topLeftCell="A4"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141"/>
      <c r="L1" s="141"/>
      <c r="M1" s="141"/>
      <c r="N1" s="141"/>
      <c r="O1" s="141"/>
      <c r="P1" s="141"/>
      <c r="Q1" s="141"/>
      <c r="R1" s="141"/>
      <c r="S1" s="141"/>
      <c r="T1" s="141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141"/>
      <c r="L2" s="141"/>
      <c r="M2" s="141"/>
      <c r="N2" s="141"/>
      <c r="O2" s="141"/>
      <c r="P2" s="141"/>
      <c r="Q2" s="141"/>
      <c r="R2" s="141"/>
      <c r="S2" s="141"/>
      <c r="T2" s="141"/>
    </row>
    <row r="4" spans="1:91">
      <c r="A4" s="158" t="s">
        <v>136</v>
      </c>
      <c r="B4" s="158"/>
      <c r="C4" s="158"/>
      <c r="D4" s="158"/>
      <c r="E4" s="158"/>
      <c r="F4" s="168"/>
      <c r="G4" s="168"/>
      <c r="H4" s="168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</row>
    <row r="6" spans="1:91">
      <c r="A6" s="158" t="s">
        <v>122</v>
      </c>
      <c r="B6" s="158"/>
      <c r="C6" s="158"/>
      <c r="D6" s="158"/>
      <c r="E6" s="158"/>
      <c r="F6" s="158"/>
      <c r="G6" s="158"/>
      <c r="H6" s="158"/>
      <c r="I6" s="137"/>
      <c r="J6" s="137"/>
      <c r="K6" s="137"/>
    </row>
    <row r="7" spans="1:91">
      <c r="A7" s="158" t="s">
        <v>137</v>
      </c>
      <c r="B7" s="158"/>
      <c r="C7" s="158"/>
      <c r="D7" s="158"/>
      <c r="E7" s="158"/>
      <c r="F7" s="158"/>
      <c r="G7" s="158"/>
      <c r="H7" s="158"/>
      <c r="I7" s="137"/>
    </row>
    <row r="8" spans="1:91">
      <c r="A8" s="137"/>
      <c r="B8" s="136"/>
      <c r="C8" s="136"/>
      <c r="D8" s="136"/>
      <c r="E8" s="136"/>
      <c r="F8" s="136"/>
      <c r="G8" s="136"/>
    </row>
    <row r="9" spans="1:91">
      <c r="A9" s="154" t="s">
        <v>13</v>
      </c>
      <c r="B9" s="154"/>
      <c r="C9" s="154"/>
      <c r="D9" s="154"/>
      <c r="E9" s="154"/>
      <c r="F9" s="154"/>
      <c r="G9" s="160"/>
      <c r="H9" s="161">
        <v>70</v>
      </c>
      <c r="I9" s="161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34" t="s">
        <v>42</v>
      </c>
    </row>
    <row r="10" spans="1:91">
      <c r="A10" s="183" t="s">
        <v>38</v>
      </c>
      <c r="B10" s="183"/>
      <c r="C10" s="183"/>
      <c r="D10" s="183"/>
      <c r="E10" s="183"/>
      <c r="F10" s="183"/>
      <c r="G10" s="210"/>
      <c r="H10" s="161" t="s">
        <v>148</v>
      </c>
      <c r="I10" s="161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V10" s="208" t="s">
        <v>16</v>
      </c>
      <c r="W10" s="208"/>
      <c r="X10" s="208"/>
      <c r="Y10" s="208"/>
      <c r="Z10" s="208"/>
    </row>
    <row r="11" spans="1:91">
      <c r="A11" s="144"/>
      <c r="B11" s="144"/>
      <c r="C11" s="144"/>
      <c r="D11" s="144"/>
      <c r="E11" s="144"/>
      <c r="F11" s="144"/>
      <c r="G11" s="147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V11" s="146"/>
      <c r="W11" s="146"/>
      <c r="X11" s="146"/>
      <c r="Y11" s="146"/>
      <c r="Z11" s="146"/>
    </row>
    <row r="12" spans="1:91">
      <c r="A12" s="144"/>
      <c r="B12" s="144"/>
      <c r="C12" s="144"/>
      <c r="D12" s="144"/>
      <c r="E12" s="144"/>
      <c r="F12" s="144"/>
      <c r="G12" s="147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V12" s="146"/>
      <c r="W12" s="146"/>
      <c r="X12" s="146"/>
      <c r="Y12" s="146"/>
      <c r="Z12" s="146"/>
    </row>
    <row r="13" spans="1:91">
      <c r="V13" s="212" t="s">
        <v>58</v>
      </c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  <c r="CD13" s="213"/>
      <c r="CE13" s="213"/>
      <c r="CF13" s="213"/>
      <c r="CG13" s="213"/>
      <c r="CH13" s="213"/>
      <c r="CI13" s="213"/>
      <c r="CJ13" s="213"/>
      <c r="CK13" s="213"/>
      <c r="CL13" s="213"/>
      <c r="CM13" s="214"/>
    </row>
    <row r="14" spans="1:91">
      <c r="A14" s="153" t="s">
        <v>16</v>
      </c>
      <c r="B14" s="154"/>
      <c r="C14" s="154"/>
      <c r="D14" s="154"/>
      <c r="E14" s="154"/>
      <c r="F14" s="154"/>
      <c r="G14" s="154"/>
      <c r="H14" s="154"/>
      <c r="I14" s="138"/>
      <c r="J14" s="138"/>
      <c r="K14" s="138"/>
      <c r="N14" s="211" t="s">
        <v>43</v>
      </c>
      <c r="O14" s="161"/>
      <c r="P14" s="161"/>
      <c r="Q14" s="148" t="s">
        <v>40</v>
      </c>
      <c r="R14" s="36" t="s">
        <v>36</v>
      </c>
      <c r="U14" s="13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</row>
    <row r="15" spans="1:91">
      <c r="A15" s="141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M15" s="157">
        <v>1</v>
      </c>
      <c r="N15" s="205" t="s">
        <v>14</v>
      </c>
      <c r="O15" s="206"/>
      <c r="P15" s="207"/>
      <c r="Q15" s="8">
        <f>COUNTA(V15:CM15)</f>
        <v>0</v>
      </c>
      <c r="R15" s="194">
        <f>SUM(Q15:Q16)</f>
        <v>0</v>
      </c>
      <c r="T15" s="157">
        <v>1</v>
      </c>
      <c r="U15" s="16" t="s">
        <v>14</v>
      </c>
      <c r="V15" s="133"/>
      <c r="W15" s="8"/>
      <c r="X15" s="8"/>
      <c r="Y15" s="8"/>
      <c r="Z15" s="8"/>
      <c r="AA15" s="133"/>
      <c r="AB15" s="8"/>
      <c r="AC15" s="8"/>
      <c r="AD15" s="8"/>
      <c r="AE15" s="8"/>
      <c r="AF15" s="133"/>
      <c r="AG15" s="8"/>
      <c r="AH15" s="8"/>
      <c r="AI15" s="8"/>
      <c r="AJ15" s="8"/>
      <c r="AK15" s="133"/>
      <c r="AL15" s="8"/>
      <c r="AM15" s="8"/>
      <c r="AN15" s="8"/>
      <c r="AO15" s="8"/>
      <c r="AP15" s="133"/>
      <c r="AQ15" s="8"/>
      <c r="AR15" s="8"/>
      <c r="AS15" s="8"/>
      <c r="AT15" s="8"/>
      <c r="AU15" s="133"/>
      <c r="AV15" s="8"/>
      <c r="AW15" s="8"/>
      <c r="AX15" s="8"/>
      <c r="AY15" s="8"/>
      <c r="AZ15" s="133"/>
      <c r="BA15" s="8"/>
      <c r="BB15" s="8"/>
      <c r="BC15" s="8"/>
      <c r="BD15" s="8"/>
      <c r="BE15" s="133"/>
      <c r="BF15" s="8"/>
      <c r="BG15" s="8"/>
      <c r="BH15" s="8"/>
      <c r="BI15" s="8"/>
      <c r="BJ15" s="133"/>
      <c r="BK15" s="8"/>
      <c r="BL15" s="8"/>
      <c r="BM15" s="8"/>
      <c r="BN15" s="8"/>
      <c r="BO15" s="133"/>
      <c r="BP15" s="8"/>
      <c r="BQ15" s="8"/>
      <c r="BR15" s="8"/>
      <c r="BS15" s="8"/>
      <c r="BT15" s="133"/>
      <c r="BU15" s="8"/>
      <c r="BV15" s="8"/>
      <c r="BW15" s="8"/>
      <c r="BX15" s="8"/>
      <c r="BY15" s="133"/>
      <c r="BZ15" s="8"/>
      <c r="CA15" s="8"/>
      <c r="CB15" s="8"/>
      <c r="CC15" s="8"/>
      <c r="CD15" s="133"/>
      <c r="CE15" s="8"/>
      <c r="CF15" s="8"/>
      <c r="CG15" s="8"/>
      <c r="CH15" s="8"/>
      <c r="CI15" s="133"/>
      <c r="CJ15" s="8"/>
      <c r="CK15" s="8"/>
      <c r="CL15" s="8"/>
      <c r="CM15" s="8"/>
    </row>
    <row r="16" spans="1:91">
      <c r="A16" s="15"/>
      <c r="B16" s="135" t="s">
        <v>44</v>
      </c>
      <c r="C16" s="135"/>
      <c r="F16" s="155" t="s">
        <v>17</v>
      </c>
      <c r="G16" s="155"/>
      <c r="H16" s="156"/>
      <c r="I16" s="142"/>
      <c r="J16" s="142"/>
      <c r="K16" s="142"/>
      <c r="M16" s="157"/>
      <c r="N16" s="191" t="s">
        <v>15</v>
      </c>
      <c r="O16" s="192"/>
      <c r="P16" s="193"/>
      <c r="Q16" s="8">
        <f>COUNTA(V16:CM16)</f>
        <v>0</v>
      </c>
      <c r="R16" s="196"/>
      <c r="T16" s="157"/>
      <c r="U16" s="145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</row>
    <row r="17" spans="1:91">
      <c r="A17" s="15"/>
      <c r="B17" s="41" t="s">
        <v>45</v>
      </c>
      <c r="C17" s="148" t="s">
        <v>40</v>
      </c>
      <c r="D17" s="148" t="s">
        <v>39</v>
      </c>
      <c r="F17" s="41" t="s">
        <v>45</v>
      </c>
      <c r="G17" s="148" t="s">
        <v>40</v>
      </c>
      <c r="H17" s="148" t="s">
        <v>39</v>
      </c>
      <c r="I17" s="142"/>
      <c r="J17" s="142"/>
      <c r="K17" s="142"/>
      <c r="M17" s="197"/>
      <c r="N17" s="198"/>
      <c r="O17" s="198"/>
      <c r="P17" s="198"/>
      <c r="Q17" s="198"/>
      <c r="R17" s="199"/>
      <c r="T17" s="143"/>
      <c r="U17" s="14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140">
        <f>Q15</f>
        <v>0</v>
      </c>
      <c r="D18" s="24" t="e">
        <f>Q15/$R$15</f>
        <v>#DIV/0!</v>
      </c>
      <c r="F18" s="145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57">
        <v>2</v>
      </c>
      <c r="N18" s="191" t="s">
        <v>18</v>
      </c>
      <c r="O18" s="192"/>
      <c r="P18" s="193"/>
      <c r="Q18" s="8">
        <f t="shared" ref="Q18:Q21" si="0">COUNTA(V18:CM18)</f>
        <v>0</v>
      </c>
      <c r="R18" s="194">
        <f>SUM(Q18:Q21)</f>
        <v>0</v>
      </c>
      <c r="T18" s="157">
        <v>2</v>
      </c>
      <c r="U18" s="145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145" t="s">
        <v>15</v>
      </c>
      <c r="C19" s="140">
        <f>Q16</f>
        <v>0</v>
      </c>
      <c r="D19" s="24" t="e">
        <f>Q16/$R$15</f>
        <v>#DIV/0!</v>
      </c>
      <c r="F19" s="145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57"/>
      <c r="N19" s="191" t="s">
        <v>19</v>
      </c>
      <c r="O19" s="192" t="s">
        <v>19</v>
      </c>
      <c r="P19" s="193" t="s">
        <v>19</v>
      </c>
      <c r="Q19" s="8">
        <f t="shared" si="0"/>
        <v>0</v>
      </c>
      <c r="R19" s="195"/>
      <c r="T19" s="157"/>
      <c r="U19" s="14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46</v>
      </c>
      <c r="C20" s="45">
        <f>SUM(C18:C19)</f>
        <v>0</v>
      </c>
      <c r="D20" s="48" t="e">
        <f>SUM(D18:D19)</f>
        <v>#DIV/0!</v>
      </c>
      <c r="F20" s="145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57"/>
      <c r="N20" s="191" t="s">
        <v>20</v>
      </c>
      <c r="O20" s="192" t="s">
        <v>20</v>
      </c>
      <c r="P20" s="193" t="s">
        <v>20</v>
      </c>
      <c r="Q20" s="8">
        <f t="shared" si="0"/>
        <v>0</v>
      </c>
      <c r="R20" s="195"/>
      <c r="T20" s="157"/>
      <c r="U20" s="145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45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57"/>
      <c r="N21" s="191" t="s">
        <v>21</v>
      </c>
      <c r="O21" s="192"/>
      <c r="P21" s="193"/>
      <c r="Q21" s="8">
        <f t="shared" si="0"/>
        <v>0</v>
      </c>
      <c r="R21" s="196"/>
      <c r="T21" s="157"/>
      <c r="U21" s="14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52" t="s">
        <v>24</v>
      </c>
      <c r="C22" s="152"/>
      <c r="D22" s="152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7"/>
      <c r="N22" s="198"/>
      <c r="O22" s="198"/>
      <c r="P22" s="198"/>
      <c r="Q22" s="198"/>
      <c r="R22" s="199"/>
      <c r="T22" s="143"/>
      <c r="U22" s="14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45</v>
      </c>
      <c r="C23" s="148" t="s">
        <v>40</v>
      </c>
      <c r="D23" s="148" t="s">
        <v>39</v>
      </c>
      <c r="M23" s="157">
        <v>3</v>
      </c>
      <c r="N23" s="191" t="s">
        <v>22</v>
      </c>
      <c r="O23" s="192"/>
      <c r="P23" s="193"/>
      <c r="Q23" s="8">
        <f t="shared" ref="Q23:Q24" si="1">COUNTA(V23:CM23)</f>
        <v>0</v>
      </c>
      <c r="R23" s="194">
        <f>SUM(Q23:Q24)</f>
        <v>0</v>
      </c>
      <c r="T23" s="157">
        <v>3</v>
      </c>
      <c r="U23" s="145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</row>
    <row r="24" spans="1:91">
      <c r="B24" s="145" t="s">
        <v>22</v>
      </c>
      <c r="C24" s="39">
        <f>Q23</f>
        <v>0</v>
      </c>
      <c r="D24" s="24" t="e">
        <f>Q23/$R$23</f>
        <v>#DIV/0!</v>
      </c>
      <c r="M24" s="157"/>
      <c r="N24" s="191" t="s">
        <v>23</v>
      </c>
      <c r="O24" s="192"/>
      <c r="P24" s="193"/>
      <c r="Q24" s="8">
        <f t="shared" si="1"/>
        <v>0</v>
      </c>
      <c r="R24" s="196"/>
      <c r="T24" s="157"/>
      <c r="U24" s="145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</row>
    <row r="25" spans="1:91">
      <c r="B25" s="145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5"/>
      <c r="M25" s="197"/>
      <c r="N25" s="198"/>
      <c r="O25" s="198"/>
      <c r="P25" s="198"/>
      <c r="Q25" s="198"/>
      <c r="R25" s="199"/>
      <c r="T25" s="143"/>
      <c r="U25" s="14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48" t="s">
        <v>40</v>
      </c>
      <c r="H26" s="148" t="s">
        <v>39</v>
      </c>
      <c r="J26" s="135"/>
      <c r="K26" s="135"/>
      <c r="M26" s="157">
        <v>4</v>
      </c>
      <c r="N26" s="200" t="s">
        <v>26</v>
      </c>
      <c r="O26" s="200"/>
      <c r="P26" s="200"/>
      <c r="Q26" s="8">
        <f t="shared" ref="Q26:Q34" si="2">COUNTA(V26:CM26)</f>
        <v>0</v>
      </c>
      <c r="R26" s="194">
        <f>SUM(Q26:Q30)</f>
        <v>0</v>
      </c>
      <c r="T26" s="15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57"/>
      <c r="N27" s="200" t="s">
        <v>27</v>
      </c>
      <c r="O27" s="200"/>
      <c r="P27" s="200"/>
      <c r="Q27" s="8">
        <f t="shared" si="2"/>
        <v>0</v>
      </c>
      <c r="R27" s="195"/>
      <c r="T27" s="15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57"/>
      <c r="N28" s="200" t="s">
        <v>28</v>
      </c>
      <c r="O28" s="200"/>
      <c r="P28" s="200"/>
      <c r="Q28" s="8">
        <f t="shared" si="2"/>
        <v>0</v>
      </c>
      <c r="R28" s="195"/>
      <c r="T28" s="15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45</v>
      </c>
      <c r="C29" s="148" t="s">
        <v>40</v>
      </c>
      <c r="D29" s="148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57"/>
      <c r="N29" s="200" t="s">
        <v>29</v>
      </c>
      <c r="O29" s="200"/>
      <c r="P29" s="200"/>
      <c r="Q29" s="8">
        <f t="shared" si="2"/>
        <v>0</v>
      </c>
      <c r="R29" s="195"/>
      <c r="T29" s="15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57"/>
      <c r="N30" s="200" t="s">
        <v>30</v>
      </c>
      <c r="O30" s="200"/>
      <c r="P30" s="200"/>
      <c r="Q30" s="8">
        <f t="shared" si="2"/>
        <v>0</v>
      </c>
      <c r="R30" s="196"/>
      <c r="T30" s="15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57">
        <v>5</v>
      </c>
      <c r="N31" s="191" t="s">
        <v>32</v>
      </c>
      <c r="O31" s="192"/>
      <c r="P31" s="193"/>
      <c r="Q31" s="8">
        <f t="shared" si="2"/>
        <v>0</v>
      </c>
      <c r="R31" s="194">
        <f>SUM(Q31:Q34)</f>
        <v>0</v>
      </c>
      <c r="T31" s="157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</row>
    <row r="32" spans="1:9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57"/>
      <c r="N32" s="191" t="s">
        <v>35</v>
      </c>
      <c r="O32" s="192" t="s">
        <v>35</v>
      </c>
      <c r="P32" s="193" t="s">
        <v>35</v>
      </c>
      <c r="Q32" s="8">
        <f t="shared" si="2"/>
        <v>0</v>
      </c>
      <c r="R32" s="195"/>
      <c r="T32" s="15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57"/>
      <c r="N33" s="191" t="s">
        <v>33</v>
      </c>
      <c r="O33" s="192" t="s">
        <v>33</v>
      </c>
      <c r="P33" s="193" t="s">
        <v>33</v>
      </c>
      <c r="Q33" s="8">
        <f t="shared" si="2"/>
        <v>0</v>
      </c>
      <c r="R33" s="195"/>
      <c r="T33" s="15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57"/>
      <c r="N34" s="191" t="s">
        <v>47</v>
      </c>
      <c r="O34" s="192" t="s">
        <v>34</v>
      </c>
      <c r="P34" s="193" t="s">
        <v>34</v>
      </c>
      <c r="Q34" s="8">
        <f t="shared" si="2"/>
        <v>0</v>
      </c>
      <c r="R34" s="196"/>
      <c r="T34" s="15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5"/>
      <c r="C35" s="135"/>
    </row>
    <row r="36" spans="1:91">
      <c r="B36" s="135"/>
      <c r="C36" s="135"/>
    </row>
    <row r="37" spans="1:91">
      <c r="A37" s="158" t="s">
        <v>136</v>
      </c>
      <c r="B37" s="158"/>
      <c r="C37" s="158"/>
      <c r="D37" s="158"/>
      <c r="E37" s="158"/>
      <c r="F37" s="168"/>
      <c r="G37" s="168"/>
      <c r="H37" s="168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1:91">
      <c r="A39" s="158" t="s">
        <v>122</v>
      </c>
      <c r="B39" s="158"/>
      <c r="C39" s="158"/>
      <c r="D39" s="158"/>
      <c r="E39" s="158"/>
      <c r="F39" s="158"/>
      <c r="G39" s="158"/>
      <c r="H39" s="158"/>
      <c r="I39" s="137"/>
      <c r="J39" s="137"/>
      <c r="K39" s="137"/>
    </row>
    <row r="40" spans="1:91">
      <c r="A40" s="158" t="s">
        <v>138</v>
      </c>
      <c r="B40" s="158"/>
      <c r="C40" s="158"/>
      <c r="D40" s="158"/>
      <c r="E40" s="158"/>
      <c r="F40" s="158"/>
      <c r="G40" s="158"/>
      <c r="H40" s="158"/>
      <c r="I40" s="137"/>
    </row>
    <row r="41" spans="1:91">
      <c r="A41" s="137"/>
      <c r="B41" s="136"/>
      <c r="C41" s="136"/>
      <c r="D41" s="136"/>
      <c r="E41" s="136"/>
      <c r="F41" s="136"/>
      <c r="G41" s="136"/>
    </row>
    <row r="42" spans="1:91">
      <c r="A42" s="154" t="s">
        <v>13</v>
      </c>
      <c r="B42" s="154"/>
      <c r="C42" s="154"/>
      <c r="D42" s="154"/>
      <c r="E42" s="154"/>
      <c r="F42" s="154"/>
      <c r="G42" s="160"/>
      <c r="H42" s="161">
        <f>H9</f>
        <v>70</v>
      </c>
      <c r="I42" s="161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34"/>
    </row>
    <row r="43" spans="1:91">
      <c r="A43" s="183" t="s">
        <v>38</v>
      </c>
      <c r="B43" s="183"/>
      <c r="C43" s="183"/>
      <c r="D43" s="183"/>
      <c r="E43" s="183"/>
      <c r="F43" s="183"/>
      <c r="G43" s="210"/>
      <c r="H43" s="161" t="str">
        <f>H10</f>
        <v>децембар 2018.</v>
      </c>
      <c r="I43" s="161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V43" s="115"/>
      <c r="W43" s="115"/>
      <c r="X43" s="115"/>
      <c r="Y43" s="115"/>
      <c r="Z43" s="115"/>
    </row>
    <row r="44" spans="1:91">
      <c r="A44" s="144"/>
      <c r="B44" s="144"/>
      <c r="C44" s="144"/>
      <c r="D44" s="144"/>
      <c r="E44" s="144"/>
      <c r="F44" s="144"/>
      <c r="G44" s="147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V44" s="114"/>
      <c r="W44" s="114"/>
      <c r="X44" s="114"/>
      <c r="Y44" s="114"/>
      <c r="Z44" s="114"/>
    </row>
    <row r="45" spans="1:91">
      <c r="B45" s="167" t="s">
        <v>11</v>
      </c>
      <c r="C45" s="167"/>
      <c r="D45" s="168"/>
    </row>
    <row r="46" spans="1:91">
      <c r="B46" s="135"/>
      <c r="C46" s="135"/>
      <c r="D46" s="136"/>
      <c r="U46" s="34" t="s">
        <v>114</v>
      </c>
      <c r="V46" s="33"/>
      <c r="W46" s="33"/>
      <c r="X46" s="33"/>
      <c r="Y46" s="33"/>
      <c r="Z46" s="33"/>
    </row>
    <row r="47" spans="1:91" ht="48" customHeight="1">
      <c r="A47" s="157" t="s">
        <v>0</v>
      </c>
      <c r="B47" s="169" t="s">
        <v>1</v>
      </c>
      <c r="C47" s="170"/>
      <c r="D47" s="170"/>
      <c r="E47" s="170"/>
      <c r="F47" s="170"/>
      <c r="G47" s="171"/>
      <c r="H47" s="150" t="s">
        <v>94</v>
      </c>
      <c r="I47" s="31"/>
      <c r="J47" s="151" t="s">
        <v>67</v>
      </c>
      <c r="K47" s="151"/>
      <c r="N47" s="188" t="s">
        <v>60</v>
      </c>
      <c r="O47" s="189"/>
      <c r="P47" s="189"/>
      <c r="Q47" s="189"/>
      <c r="R47" s="190"/>
      <c r="S47" s="186" t="s">
        <v>61</v>
      </c>
      <c r="V47" s="172" t="s">
        <v>58</v>
      </c>
      <c r="W47" s="173"/>
      <c r="X47" s="173"/>
      <c r="Y47" s="173"/>
      <c r="Z47" s="173"/>
    </row>
    <row r="48" spans="1:91" ht="24.75" customHeight="1">
      <c r="A48" s="157"/>
      <c r="B48" s="172"/>
      <c r="C48" s="173"/>
      <c r="D48" s="173"/>
      <c r="E48" s="173"/>
      <c r="F48" s="173"/>
      <c r="G48" s="174"/>
      <c r="H48" s="150"/>
      <c r="I48" s="31"/>
      <c r="J48" s="143" t="s">
        <v>40</v>
      </c>
      <c r="K48" s="143" t="s">
        <v>39</v>
      </c>
      <c r="L48" s="6"/>
      <c r="M48" s="10" t="s">
        <v>59</v>
      </c>
      <c r="N48" s="143">
        <v>1</v>
      </c>
      <c r="O48" s="143">
        <v>2</v>
      </c>
      <c r="P48" s="143">
        <v>3</v>
      </c>
      <c r="Q48" s="143">
        <v>4</v>
      </c>
      <c r="R48" s="143">
        <v>5</v>
      </c>
      <c r="S48" s="187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20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25.5" customHeight="1">
      <c r="A49" s="12">
        <v>1</v>
      </c>
      <c r="B49" s="164" t="s">
        <v>135</v>
      </c>
      <c r="C49" s="165"/>
      <c r="D49" s="165"/>
      <c r="E49" s="165"/>
      <c r="F49" s="165"/>
      <c r="G49" s="166"/>
      <c r="H49" s="30">
        <f>(N49*$N$48+O49*$O$48+P49*$P$48+Q49*$Q$48+R49*$R$48)/S49</f>
        <v>4.7</v>
      </c>
      <c r="I49" s="32"/>
      <c r="J49" s="46">
        <f>$H$9-COUNTA(V49:CMM49)</f>
        <v>0</v>
      </c>
      <c r="K49" s="47">
        <f>J49/(J49+S49)</f>
        <v>0</v>
      </c>
      <c r="L49" s="9"/>
      <c r="M49" s="133" t="s">
        <v>49</v>
      </c>
      <c r="N49" s="12">
        <f>COUNTIF($V$49:$CM$49,N48)</f>
        <v>0</v>
      </c>
      <c r="O49" s="12">
        <f>COUNTIF($V$49:$CM$49,O48)</f>
        <v>0</v>
      </c>
      <c r="P49" s="12">
        <f>COUNTIF($V$49:$CM$49,P48)</f>
        <v>5</v>
      </c>
      <c r="Q49" s="12">
        <f>COUNTIF($V$49:$CM$49,Q48)</f>
        <v>11</v>
      </c>
      <c r="R49" s="12">
        <f>COUNTIF($V$49:$CM$49,R48)</f>
        <v>54</v>
      </c>
      <c r="S49" s="12">
        <f>SUM(N49:R49)</f>
        <v>70</v>
      </c>
      <c r="T49" s="7"/>
      <c r="U49" s="133" t="s">
        <v>49</v>
      </c>
      <c r="V49" s="8">
        <v>5</v>
      </c>
      <c r="W49" s="8">
        <v>5</v>
      </c>
      <c r="X49" s="8">
        <v>5</v>
      </c>
      <c r="Y49" s="8">
        <v>4</v>
      </c>
      <c r="Z49" s="8">
        <v>5</v>
      </c>
      <c r="AA49" s="8">
        <v>4</v>
      </c>
      <c r="AB49" s="8">
        <v>4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3</v>
      </c>
      <c r="AT49" s="8">
        <v>4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3</v>
      </c>
      <c r="BA49" s="8">
        <v>4</v>
      </c>
      <c r="BB49" s="8">
        <v>5</v>
      </c>
      <c r="BC49" s="8">
        <v>5</v>
      </c>
      <c r="BD49" s="8">
        <v>4</v>
      </c>
      <c r="BE49" s="8">
        <v>5</v>
      </c>
      <c r="BF49" s="8">
        <v>5</v>
      </c>
      <c r="BG49" s="8">
        <v>4</v>
      </c>
      <c r="BH49" s="8">
        <v>5</v>
      </c>
      <c r="BI49" s="8">
        <v>5</v>
      </c>
      <c r="BJ49" s="8">
        <v>4</v>
      </c>
      <c r="BK49" s="8">
        <v>5</v>
      </c>
      <c r="BL49" s="8">
        <v>5</v>
      </c>
      <c r="BM49" s="8">
        <v>5</v>
      </c>
      <c r="BN49" s="8">
        <v>5</v>
      </c>
      <c r="BO49" s="8">
        <v>3</v>
      </c>
      <c r="BP49" s="8">
        <v>4</v>
      </c>
      <c r="BQ49" s="8">
        <v>5</v>
      </c>
      <c r="BR49" s="8">
        <v>5</v>
      </c>
      <c r="BS49" s="8">
        <v>5</v>
      </c>
      <c r="BT49" s="8">
        <v>5</v>
      </c>
      <c r="BU49" s="8">
        <v>4</v>
      </c>
      <c r="BV49" s="8">
        <v>5</v>
      </c>
      <c r="BW49" s="8">
        <v>4</v>
      </c>
      <c r="BX49" s="8">
        <v>5</v>
      </c>
      <c r="BY49" s="8">
        <v>5</v>
      </c>
      <c r="BZ49" s="8">
        <v>5</v>
      </c>
      <c r="CA49" s="8">
        <v>5</v>
      </c>
      <c r="CB49" s="8">
        <v>3</v>
      </c>
      <c r="CC49" s="8">
        <v>5</v>
      </c>
      <c r="CD49" s="8">
        <v>5</v>
      </c>
      <c r="CE49" s="8">
        <v>5</v>
      </c>
      <c r="CF49" s="8">
        <v>3</v>
      </c>
      <c r="CG49" s="8">
        <v>5</v>
      </c>
      <c r="CH49" s="8">
        <v>5</v>
      </c>
      <c r="CI49" s="8">
        <v>5</v>
      </c>
      <c r="CJ49" s="8">
        <v>5</v>
      </c>
      <c r="CK49" s="8">
        <v>5</v>
      </c>
      <c r="CL49" s="8">
        <v>5</v>
      </c>
      <c r="CM49" s="8">
        <v>5</v>
      </c>
    </row>
    <row r="50" spans="1:91" ht="12.75" customHeight="1">
      <c r="A50" s="12">
        <v>2</v>
      </c>
      <c r="B50" s="164" t="s">
        <v>134</v>
      </c>
      <c r="C50" s="165"/>
      <c r="D50" s="165"/>
      <c r="E50" s="165"/>
      <c r="F50" s="165"/>
      <c r="G50" s="166"/>
      <c r="H50" s="30">
        <f>(N50*$N$48+O50*$O$48+P50*$P$48+Q50*$Q$48+R50*$R$48)/S50</f>
        <v>4.4714285714285715</v>
      </c>
      <c r="I50" s="32"/>
      <c r="J50" s="46">
        <f>$H$9-COUNTA(V50:CM50)</f>
        <v>0</v>
      </c>
      <c r="K50" s="47">
        <f>J50/(J50+S50)</f>
        <v>0</v>
      </c>
      <c r="L50" s="9"/>
      <c r="M50" s="133" t="s">
        <v>50</v>
      </c>
      <c r="N50" s="12">
        <f>COUNTIF($V$50:$CM$50,N48)</f>
        <v>0</v>
      </c>
      <c r="O50" s="12">
        <f>COUNTIF($V$50:$CM$50,O48)</f>
        <v>0</v>
      </c>
      <c r="P50" s="12">
        <f>COUNTIF($V$50:$CM$50,P48)</f>
        <v>12</v>
      </c>
      <c r="Q50" s="12">
        <f>COUNTIF($V$50:$CM$50,Q48)</f>
        <v>13</v>
      </c>
      <c r="R50" s="12">
        <f>COUNTIF($V$50:$CM$50,R48)</f>
        <v>45</v>
      </c>
      <c r="S50" s="12">
        <f>SUM(N50:R50)</f>
        <v>70</v>
      </c>
      <c r="T50" s="7"/>
      <c r="U50" s="133" t="s">
        <v>50</v>
      </c>
      <c r="V50" s="8">
        <v>5</v>
      </c>
      <c r="W50" s="8">
        <v>5</v>
      </c>
      <c r="X50" s="8">
        <v>5</v>
      </c>
      <c r="Y50" s="8">
        <v>3</v>
      </c>
      <c r="Z50" s="8">
        <v>5</v>
      </c>
      <c r="AA50" s="8">
        <v>4</v>
      </c>
      <c r="AB50" s="8">
        <v>4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3</v>
      </c>
      <c r="AQ50" s="8">
        <v>5</v>
      </c>
      <c r="AR50" s="8">
        <v>4</v>
      </c>
      <c r="AS50" s="8">
        <v>3</v>
      </c>
      <c r="AT50" s="8">
        <v>4</v>
      </c>
      <c r="AU50" s="8">
        <v>4</v>
      </c>
      <c r="AV50" s="8">
        <v>5</v>
      </c>
      <c r="AW50" s="8">
        <v>5</v>
      </c>
      <c r="AX50" s="8">
        <v>5</v>
      </c>
      <c r="AY50" s="8">
        <v>3</v>
      </c>
      <c r="AZ50" s="8">
        <v>3</v>
      </c>
      <c r="BA50" s="8">
        <v>3</v>
      </c>
      <c r="BB50" s="8">
        <v>5</v>
      </c>
      <c r="BC50" s="8">
        <v>5</v>
      </c>
      <c r="BD50" s="8">
        <v>3</v>
      </c>
      <c r="BE50" s="8">
        <v>3</v>
      </c>
      <c r="BF50" s="8">
        <v>5</v>
      </c>
      <c r="BG50" s="8">
        <v>4</v>
      </c>
      <c r="BH50" s="8">
        <v>5</v>
      </c>
      <c r="BI50" s="8">
        <v>5</v>
      </c>
      <c r="BJ50" s="8">
        <v>4</v>
      </c>
      <c r="BK50" s="8">
        <v>5</v>
      </c>
      <c r="BL50" s="8">
        <v>5</v>
      </c>
      <c r="BM50" s="8">
        <v>5</v>
      </c>
      <c r="BN50" s="8">
        <v>5</v>
      </c>
      <c r="BO50" s="8">
        <v>3</v>
      </c>
      <c r="BP50" s="8">
        <v>4</v>
      </c>
      <c r="BQ50" s="8">
        <v>5</v>
      </c>
      <c r="BR50" s="8">
        <v>5</v>
      </c>
      <c r="BS50" s="8">
        <v>5</v>
      </c>
      <c r="BT50" s="8">
        <v>5</v>
      </c>
      <c r="BU50" s="8">
        <v>4</v>
      </c>
      <c r="BV50" s="8">
        <v>4</v>
      </c>
      <c r="BW50" s="8">
        <v>4</v>
      </c>
      <c r="BX50" s="8">
        <v>5</v>
      </c>
      <c r="BY50" s="8">
        <v>5</v>
      </c>
      <c r="BZ50" s="8">
        <v>5</v>
      </c>
      <c r="CA50" s="8">
        <v>5</v>
      </c>
      <c r="CB50" s="8">
        <v>3</v>
      </c>
      <c r="CC50" s="8">
        <v>5</v>
      </c>
      <c r="CD50" s="8">
        <v>5</v>
      </c>
      <c r="CE50" s="8">
        <v>5</v>
      </c>
      <c r="CF50" s="8">
        <v>3</v>
      </c>
      <c r="CG50" s="8">
        <v>5</v>
      </c>
      <c r="CH50" s="8">
        <v>5</v>
      </c>
      <c r="CI50" s="8">
        <v>3</v>
      </c>
      <c r="CJ50" s="8">
        <v>5</v>
      </c>
      <c r="CK50" s="8">
        <v>5</v>
      </c>
      <c r="CL50" s="8">
        <v>4</v>
      </c>
      <c r="CM50" s="8">
        <v>4</v>
      </c>
    </row>
    <row r="51" spans="1:91" ht="27.75" customHeight="1">
      <c r="A51" s="12">
        <v>3</v>
      </c>
      <c r="B51" s="164" t="s">
        <v>133</v>
      </c>
      <c r="C51" s="165"/>
      <c r="D51" s="165"/>
      <c r="E51" s="165"/>
      <c r="F51" s="165"/>
      <c r="G51" s="166"/>
      <c r="H51" s="30">
        <f>(N51*$N$48+O51*$O$48+P51*$P$48+Q51*$Q$48+R51*$R$48)/S51</f>
        <v>4.5285714285714285</v>
      </c>
      <c r="I51" s="32"/>
      <c r="J51" s="46">
        <f>$H$9-COUNTA(V51:CM51)</f>
        <v>0</v>
      </c>
      <c r="K51" s="47">
        <f>J51/(J51+S51)</f>
        <v>0</v>
      </c>
      <c r="L51" s="9"/>
      <c r="M51" s="133" t="s">
        <v>51</v>
      </c>
      <c r="N51" s="12">
        <f>COUNTIF($V$51:$CM$51,N48)</f>
        <v>0</v>
      </c>
      <c r="O51" s="12">
        <f>COUNTIF($V$51:$CM$51,O48)</f>
        <v>1</v>
      </c>
      <c r="P51" s="12">
        <f>COUNTIF($V$51:$CM$51,P48)</f>
        <v>7</v>
      </c>
      <c r="Q51" s="12">
        <f>COUNTIF($V$51:$CM$51,Q48)</f>
        <v>16</v>
      </c>
      <c r="R51" s="12">
        <f>COUNTIF($V$51:$CM$51,R48)</f>
        <v>46</v>
      </c>
      <c r="S51" s="12">
        <f>SUM(N51:R51)</f>
        <v>70</v>
      </c>
      <c r="T51" s="7"/>
      <c r="U51" s="133" t="s">
        <v>51</v>
      </c>
      <c r="V51" s="8">
        <v>5</v>
      </c>
      <c r="W51" s="8">
        <v>5</v>
      </c>
      <c r="X51" s="8">
        <v>5</v>
      </c>
      <c r="Y51" s="8">
        <v>4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4</v>
      </c>
      <c r="AK51" s="8">
        <v>4</v>
      </c>
      <c r="AL51" s="8">
        <v>5</v>
      </c>
      <c r="AM51" s="8">
        <v>5</v>
      </c>
      <c r="AN51" s="8">
        <v>5</v>
      </c>
      <c r="AO51" s="8">
        <v>5</v>
      </c>
      <c r="AP51" s="8">
        <v>4</v>
      </c>
      <c r="AQ51" s="8">
        <v>5</v>
      </c>
      <c r="AR51" s="8">
        <v>4</v>
      </c>
      <c r="AS51" s="8">
        <v>3</v>
      </c>
      <c r="AT51" s="8">
        <v>4</v>
      </c>
      <c r="AU51" s="8">
        <v>4</v>
      </c>
      <c r="AV51" s="8">
        <v>5</v>
      </c>
      <c r="AW51" s="8">
        <v>5</v>
      </c>
      <c r="AX51" s="8">
        <v>5</v>
      </c>
      <c r="AY51" s="8">
        <v>5</v>
      </c>
      <c r="AZ51" s="8">
        <v>3</v>
      </c>
      <c r="BA51" s="8">
        <v>4</v>
      </c>
      <c r="BB51" s="8">
        <v>4</v>
      </c>
      <c r="BC51" s="8">
        <v>5</v>
      </c>
      <c r="BD51" s="8">
        <v>2</v>
      </c>
      <c r="BE51" s="8">
        <v>4</v>
      </c>
      <c r="BF51" s="8">
        <v>3</v>
      </c>
      <c r="BG51" s="8">
        <v>5</v>
      </c>
      <c r="BH51" s="8">
        <v>4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3</v>
      </c>
      <c r="BP51" s="8">
        <v>4</v>
      </c>
      <c r="BQ51" s="8">
        <v>5</v>
      </c>
      <c r="BR51" s="8">
        <v>5</v>
      </c>
      <c r="BS51" s="8">
        <v>5</v>
      </c>
      <c r="BT51" s="8">
        <v>5</v>
      </c>
      <c r="BU51" s="8">
        <v>3</v>
      </c>
      <c r="BV51" s="8">
        <v>4</v>
      </c>
      <c r="BW51" s="8">
        <v>4</v>
      </c>
      <c r="BX51" s="8">
        <v>5</v>
      </c>
      <c r="BY51" s="8">
        <v>5</v>
      </c>
      <c r="BZ51" s="8">
        <v>5</v>
      </c>
      <c r="CA51" s="8">
        <v>5</v>
      </c>
      <c r="CB51" s="8">
        <v>3</v>
      </c>
      <c r="CC51" s="8">
        <v>5</v>
      </c>
      <c r="CD51" s="8">
        <v>5</v>
      </c>
      <c r="CE51" s="8">
        <v>5</v>
      </c>
      <c r="CF51" s="8">
        <v>3</v>
      </c>
      <c r="CG51" s="8">
        <v>5</v>
      </c>
      <c r="CH51" s="8">
        <v>5</v>
      </c>
      <c r="CI51" s="8">
        <v>5</v>
      </c>
      <c r="CJ51" s="8">
        <v>5</v>
      </c>
      <c r="CK51" s="8">
        <v>5</v>
      </c>
      <c r="CL51" s="8">
        <v>4</v>
      </c>
      <c r="CM51" s="8">
        <v>4</v>
      </c>
    </row>
    <row r="52" spans="1:91" ht="31.5" customHeight="1">
      <c r="A52" s="12">
        <v>4</v>
      </c>
      <c r="B52" s="164" t="s">
        <v>132</v>
      </c>
      <c r="C52" s="165"/>
      <c r="D52" s="165"/>
      <c r="E52" s="165"/>
      <c r="F52" s="165"/>
      <c r="G52" s="166"/>
      <c r="H52" s="30">
        <f>(N52*$N$48+O52*$O$48+P52*$P$48+Q52*$Q$48+R52*$R$48)/S52</f>
        <v>4.7428571428571429</v>
      </c>
      <c r="I52" s="32"/>
      <c r="J52" s="46">
        <f>$H$9-COUNTA(V52:CM52)</f>
        <v>0</v>
      </c>
      <c r="K52" s="47">
        <f>J52/(J52+S52)</f>
        <v>0</v>
      </c>
      <c r="L52" s="9"/>
      <c r="M52" s="133" t="s">
        <v>52</v>
      </c>
      <c r="N52" s="12">
        <f>COUNTIF($V$52:$CM$52,N48)</f>
        <v>0</v>
      </c>
      <c r="O52" s="12">
        <f>COUNTIF($V$52:$CM$52,O48)</f>
        <v>1</v>
      </c>
      <c r="P52" s="12">
        <f>COUNTIF($V$52:$CM$52,P48)</f>
        <v>4</v>
      </c>
      <c r="Q52" s="12">
        <f>COUNTIF($V$52:$CM$52,Q48)</f>
        <v>7</v>
      </c>
      <c r="R52" s="12">
        <f>COUNTIF($V$52:$CM$52,R48)</f>
        <v>58</v>
      </c>
      <c r="S52" s="12">
        <f>SUM(N52:R52)</f>
        <v>70</v>
      </c>
      <c r="T52" s="7"/>
      <c r="U52" s="133" t="s">
        <v>52</v>
      </c>
      <c r="V52" s="8">
        <v>5</v>
      </c>
      <c r="W52" s="8">
        <v>5</v>
      </c>
      <c r="X52" s="8">
        <v>5</v>
      </c>
      <c r="Y52" s="8">
        <v>4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4</v>
      </c>
      <c r="AQ52" s="8">
        <v>5</v>
      </c>
      <c r="AR52" s="8">
        <v>5</v>
      </c>
      <c r="AS52" s="8">
        <v>3</v>
      </c>
      <c r="AT52" s="8">
        <v>4</v>
      </c>
      <c r="AU52" s="8">
        <v>4</v>
      </c>
      <c r="AV52" s="8">
        <v>5</v>
      </c>
      <c r="AW52" s="8">
        <v>5</v>
      </c>
      <c r="AX52" s="8">
        <v>5</v>
      </c>
      <c r="AY52" s="8">
        <v>4</v>
      </c>
      <c r="AZ52" s="8">
        <v>3</v>
      </c>
      <c r="BA52" s="8">
        <v>5</v>
      </c>
      <c r="BB52" s="8">
        <v>5</v>
      </c>
      <c r="BC52" s="8">
        <v>5</v>
      </c>
      <c r="BD52" s="8">
        <v>2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3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4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4</v>
      </c>
      <c r="CC52" s="8">
        <v>5</v>
      </c>
      <c r="CD52" s="8">
        <v>5</v>
      </c>
      <c r="CE52" s="8">
        <v>5</v>
      </c>
      <c r="CF52" s="8">
        <v>3</v>
      </c>
      <c r="CG52" s="8">
        <v>5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27.75" customHeight="1">
      <c r="A53" s="176" t="s">
        <v>12</v>
      </c>
      <c r="B53" s="177"/>
      <c r="C53" s="177"/>
      <c r="D53" s="177"/>
      <c r="E53" s="177"/>
      <c r="F53" s="177"/>
      <c r="G53" s="178"/>
      <c r="H53" s="56">
        <f>AVERAGE(H49:H52)</f>
        <v>4.6107142857142858</v>
      </c>
      <c r="I53" s="49"/>
      <c r="J53" s="175" t="s">
        <v>66</v>
      </c>
      <c r="K53" s="175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91">
      <c r="B56" s="15" t="s">
        <v>107</v>
      </c>
    </row>
    <row r="57" spans="1:91">
      <c r="B57" s="15" t="s">
        <v>146</v>
      </c>
    </row>
    <row r="59" spans="1:91" s="19" customFormat="1"/>
    <row r="60" spans="1:91" s="19" customFormat="1"/>
    <row r="61" spans="1:91" s="19" customFormat="1">
      <c r="B61" s="21"/>
    </row>
    <row r="62" spans="1:91" s="19" customFormat="1">
      <c r="B62" s="21"/>
    </row>
    <row r="63" spans="1:91" s="19" customFormat="1"/>
    <row r="149" spans="21:21" ht="13.5" thickBot="1"/>
    <row r="150" spans="21:21" ht="13.5" thickBot="1">
      <c r="U150" s="4" t="e">
        <f>SUM(#REF!)</f>
        <v>#REF!</v>
      </c>
    </row>
  </sheetData>
  <mergeCells count="69">
    <mergeCell ref="V13:CM13"/>
    <mergeCell ref="V10:Z10"/>
    <mergeCell ref="V47:Z47"/>
    <mergeCell ref="A53:G53"/>
    <mergeCell ref="J53:K53"/>
    <mergeCell ref="T31:T34"/>
    <mergeCell ref="M26:M30"/>
    <mergeCell ref="M31:M34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A37:H37"/>
    <mergeCell ref="A39:H39"/>
    <mergeCell ref="A40:H40"/>
    <mergeCell ref="A42:G42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M15:M16"/>
    <mergeCell ref="H42:I42"/>
    <mergeCell ref="A43:G43"/>
    <mergeCell ref="B51:G51"/>
    <mergeCell ref="B52:G52"/>
    <mergeCell ref="B49:G49"/>
    <mergeCell ref="J47:K47"/>
    <mergeCell ref="B47:G48"/>
    <mergeCell ref="A47:A48"/>
    <mergeCell ref="N47:R47"/>
    <mergeCell ref="S47:S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4" spans="1:81">
      <c r="A4" s="158" t="s">
        <v>118</v>
      </c>
      <c r="B4" s="158"/>
      <c r="C4" s="158"/>
      <c r="D4" s="158"/>
      <c r="E4" s="158"/>
      <c r="F4" s="168"/>
      <c r="G4" s="168"/>
      <c r="H4" s="168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81">
      <c r="A6" s="158" t="s">
        <v>121</v>
      </c>
      <c r="B6" s="158"/>
      <c r="C6" s="158"/>
      <c r="D6" s="158"/>
      <c r="E6" s="158"/>
      <c r="F6" s="158"/>
      <c r="G6" s="158"/>
      <c r="H6" s="158"/>
      <c r="I6" s="121"/>
      <c r="J6" s="121"/>
      <c r="K6" s="121"/>
    </row>
    <row r="7" spans="1:81">
      <c r="A7" s="158" t="s">
        <v>119</v>
      </c>
      <c r="B7" s="158"/>
      <c r="C7" s="158"/>
      <c r="D7" s="158"/>
      <c r="E7" s="158"/>
      <c r="F7" s="158"/>
      <c r="G7" s="158"/>
      <c r="H7" s="158"/>
      <c r="I7" s="121"/>
    </row>
    <row r="8" spans="1:81">
      <c r="A8" s="121"/>
      <c r="B8" s="120"/>
      <c r="C8" s="120"/>
      <c r="D8" s="120"/>
      <c r="E8" s="120"/>
      <c r="F8" s="120"/>
      <c r="G8" s="120"/>
    </row>
    <row r="9" spans="1:81">
      <c r="A9" s="209" t="s">
        <v>37</v>
      </c>
      <c r="B9" s="154"/>
      <c r="C9" s="154"/>
      <c r="D9" s="154"/>
      <c r="E9" s="154"/>
      <c r="F9" s="154"/>
      <c r="G9" s="160"/>
      <c r="H9" s="161">
        <v>60</v>
      </c>
      <c r="I9" s="161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34" t="s">
        <v>42</v>
      </c>
    </row>
    <row r="10" spans="1:81">
      <c r="A10" s="162" t="s">
        <v>38</v>
      </c>
      <c r="B10" s="162"/>
      <c r="C10" s="162"/>
      <c r="D10" s="162"/>
      <c r="E10" s="162"/>
      <c r="F10" s="162"/>
      <c r="G10" s="163"/>
      <c r="H10" s="161"/>
      <c r="I10" s="161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124"/>
      <c r="B11" s="124"/>
      <c r="C11" s="124"/>
      <c r="D11" s="124"/>
      <c r="E11" s="124"/>
      <c r="F11" s="124"/>
      <c r="G11" s="125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</row>
    <row r="12" spans="1:81">
      <c r="A12" s="124"/>
      <c r="B12" s="124"/>
      <c r="C12" s="124"/>
      <c r="D12" s="124"/>
      <c r="E12" s="124"/>
      <c r="F12" s="124"/>
      <c r="G12" s="125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</row>
    <row r="13" spans="1:81">
      <c r="V13" s="215" t="s">
        <v>58</v>
      </c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  <c r="BI13" s="215"/>
      <c r="BJ13" s="215"/>
      <c r="BK13" s="215"/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</row>
    <row r="14" spans="1:81">
      <c r="A14" s="153" t="s">
        <v>16</v>
      </c>
      <c r="B14" s="154"/>
      <c r="C14" s="154"/>
      <c r="D14" s="154"/>
      <c r="E14" s="154"/>
      <c r="F14" s="154"/>
      <c r="G14" s="154"/>
      <c r="H14" s="154"/>
      <c r="I14" s="122"/>
      <c r="J14" s="122"/>
      <c r="K14" s="122"/>
      <c r="N14" s="204" t="s">
        <v>43</v>
      </c>
      <c r="O14" s="161"/>
      <c r="P14" s="161"/>
      <c r="Q14" s="130" t="s">
        <v>40</v>
      </c>
      <c r="R14" s="36" t="s">
        <v>36</v>
      </c>
      <c r="U14" s="102" t="s">
        <v>45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127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M15" s="157">
        <v>1</v>
      </c>
      <c r="N15" s="205" t="s">
        <v>14</v>
      </c>
      <c r="O15" s="206"/>
      <c r="P15" s="207"/>
      <c r="Q15" s="8">
        <f>COUNTA(V15:CC15)</f>
        <v>0</v>
      </c>
      <c r="R15" s="194">
        <f>SUM(Q15:Q16)</f>
        <v>0</v>
      </c>
      <c r="T15" s="15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9" t="s">
        <v>44</v>
      </c>
      <c r="C16" s="119"/>
      <c r="F16" s="155" t="s">
        <v>17</v>
      </c>
      <c r="G16" s="155"/>
      <c r="H16" s="156"/>
      <c r="I16" s="128"/>
      <c r="J16" s="128"/>
      <c r="K16" s="128"/>
      <c r="M16" s="157"/>
      <c r="N16" s="191" t="s">
        <v>15</v>
      </c>
      <c r="O16" s="192"/>
      <c r="P16" s="193"/>
      <c r="Q16" s="8">
        <f>COUNTA(V16:CC16)</f>
        <v>0</v>
      </c>
      <c r="R16" s="196"/>
      <c r="T16" s="157"/>
      <c r="U16" s="131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30" t="s">
        <v>40</v>
      </c>
      <c r="D17" s="130" t="s">
        <v>39</v>
      </c>
      <c r="F17" s="41" t="s">
        <v>45</v>
      </c>
      <c r="G17" s="130" t="s">
        <v>40</v>
      </c>
      <c r="H17" s="130" t="s">
        <v>39</v>
      </c>
      <c r="I17" s="128"/>
      <c r="J17" s="128"/>
      <c r="K17" s="128"/>
      <c r="M17" s="197"/>
      <c r="N17" s="198"/>
      <c r="O17" s="198"/>
      <c r="P17" s="198"/>
      <c r="Q17" s="198"/>
      <c r="R17" s="199"/>
      <c r="T17" s="129"/>
      <c r="U17" s="131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6">
        <f>Q15</f>
        <v>0</v>
      </c>
      <c r="D18" s="24" t="e">
        <f>Q15/$R$15</f>
        <v>#DIV/0!</v>
      </c>
      <c r="F18" s="131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57">
        <v>2</v>
      </c>
      <c r="N18" s="191" t="s">
        <v>18</v>
      </c>
      <c r="O18" s="192"/>
      <c r="P18" s="193"/>
      <c r="Q18" s="8">
        <f>COUNTA(V18:CC18)</f>
        <v>0</v>
      </c>
      <c r="R18" s="194">
        <f>SUM(Q18:Q21)</f>
        <v>0</v>
      </c>
      <c r="T18" s="157">
        <v>2</v>
      </c>
      <c r="U18" s="131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1" t="s">
        <v>15</v>
      </c>
      <c r="C19" s="126">
        <f>Q16</f>
        <v>0</v>
      </c>
      <c r="D19" s="24" t="e">
        <f>Q16/$R$15</f>
        <v>#DIV/0!</v>
      </c>
      <c r="F19" s="131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57"/>
      <c r="N19" s="191" t="s">
        <v>19</v>
      </c>
      <c r="O19" s="192" t="s">
        <v>19</v>
      </c>
      <c r="P19" s="193" t="s">
        <v>19</v>
      </c>
      <c r="Q19" s="8">
        <f>COUNTA(V19:CC19)</f>
        <v>0</v>
      </c>
      <c r="R19" s="195"/>
      <c r="T19" s="157"/>
      <c r="U19" s="131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31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57"/>
      <c r="N20" s="191" t="s">
        <v>20</v>
      </c>
      <c r="O20" s="192" t="s">
        <v>20</v>
      </c>
      <c r="P20" s="193" t="s">
        <v>20</v>
      </c>
      <c r="Q20" s="8">
        <f>COUNTA(V20:CC20)</f>
        <v>0</v>
      </c>
      <c r="R20" s="195"/>
      <c r="T20" s="157"/>
      <c r="U20" s="131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1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57"/>
      <c r="N21" s="191" t="s">
        <v>21</v>
      </c>
      <c r="O21" s="192"/>
      <c r="P21" s="193"/>
      <c r="Q21" s="8">
        <f>COUNTA(V21:CC21)</f>
        <v>0</v>
      </c>
      <c r="R21" s="196"/>
      <c r="T21" s="157"/>
      <c r="U21" s="131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2" t="s">
        <v>24</v>
      </c>
      <c r="C22" s="152"/>
      <c r="D22" s="152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7"/>
      <c r="N22" s="198"/>
      <c r="O22" s="198"/>
      <c r="P22" s="198"/>
      <c r="Q22" s="198"/>
      <c r="R22" s="199"/>
      <c r="T22" s="129"/>
      <c r="U22" s="131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30" t="s">
        <v>40</v>
      </c>
      <c r="D23" s="130" t="s">
        <v>39</v>
      </c>
      <c r="M23" s="157">
        <v>3</v>
      </c>
      <c r="N23" s="191" t="s">
        <v>22</v>
      </c>
      <c r="O23" s="192"/>
      <c r="P23" s="193"/>
      <c r="Q23" s="8">
        <f>COUNTA(V23:CC23)</f>
        <v>0</v>
      </c>
      <c r="R23" s="194">
        <f>SUM(Q23:Q24)</f>
        <v>0</v>
      </c>
      <c r="T23" s="157">
        <v>3</v>
      </c>
      <c r="U23" s="131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1" t="s">
        <v>22</v>
      </c>
      <c r="C24" s="39">
        <f>Q23</f>
        <v>0</v>
      </c>
      <c r="D24" s="24" t="e">
        <f>Q23/$R$23</f>
        <v>#DIV/0!</v>
      </c>
      <c r="M24" s="157"/>
      <c r="N24" s="191" t="s">
        <v>23</v>
      </c>
      <c r="O24" s="192"/>
      <c r="P24" s="193"/>
      <c r="Q24" s="8">
        <f>COUNTA(V24:CC24)</f>
        <v>0</v>
      </c>
      <c r="R24" s="196"/>
      <c r="T24" s="157"/>
      <c r="U24" s="131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1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19"/>
      <c r="M25" s="197"/>
      <c r="N25" s="198"/>
      <c r="O25" s="198"/>
      <c r="P25" s="198"/>
      <c r="Q25" s="198"/>
      <c r="R25" s="199"/>
      <c r="T25" s="129"/>
      <c r="U25" s="131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30" t="s">
        <v>40</v>
      </c>
      <c r="H26" s="130" t="s">
        <v>39</v>
      </c>
      <c r="J26" s="119"/>
      <c r="K26" s="119"/>
      <c r="M26" s="157">
        <v>4</v>
      </c>
      <c r="N26" s="200" t="s">
        <v>26</v>
      </c>
      <c r="O26" s="200"/>
      <c r="P26" s="200"/>
      <c r="Q26" s="8">
        <f t="shared" ref="Q26:Q34" si="0">COUNTA(V26:CC26)</f>
        <v>0</v>
      </c>
      <c r="R26" s="194">
        <f>SUM(Q26:Q30)</f>
        <v>0</v>
      </c>
      <c r="T26" s="15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57"/>
      <c r="N27" s="200" t="s">
        <v>27</v>
      </c>
      <c r="O27" s="200"/>
      <c r="P27" s="200"/>
      <c r="Q27" s="8">
        <f t="shared" si="0"/>
        <v>0</v>
      </c>
      <c r="R27" s="195"/>
      <c r="T27" s="15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57"/>
      <c r="N28" s="200" t="s">
        <v>28</v>
      </c>
      <c r="O28" s="200"/>
      <c r="P28" s="200"/>
      <c r="Q28" s="8">
        <f t="shared" si="0"/>
        <v>0</v>
      </c>
      <c r="R28" s="195"/>
      <c r="T28" s="15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30" t="s">
        <v>40</v>
      </c>
      <c r="D29" s="130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57"/>
      <c r="N29" s="200" t="s">
        <v>29</v>
      </c>
      <c r="O29" s="200"/>
      <c r="P29" s="200"/>
      <c r="Q29" s="8">
        <f t="shared" si="0"/>
        <v>0</v>
      </c>
      <c r="R29" s="195"/>
      <c r="T29" s="15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57"/>
      <c r="N30" s="200" t="s">
        <v>30</v>
      </c>
      <c r="O30" s="200"/>
      <c r="P30" s="200"/>
      <c r="Q30" s="8">
        <f t="shared" si="0"/>
        <v>0</v>
      </c>
      <c r="R30" s="196"/>
      <c r="T30" s="15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57">
        <v>5</v>
      </c>
      <c r="N31" s="191" t="s">
        <v>32</v>
      </c>
      <c r="O31" s="192"/>
      <c r="P31" s="193"/>
      <c r="Q31" s="8">
        <f t="shared" si="0"/>
        <v>0</v>
      </c>
      <c r="R31" s="194">
        <f>SUM(Q31:Q34)</f>
        <v>0</v>
      </c>
      <c r="T31" s="157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57"/>
      <c r="N32" s="191" t="s">
        <v>35</v>
      </c>
      <c r="O32" s="192" t="s">
        <v>35</v>
      </c>
      <c r="P32" s="193" t="s">
        <v>35</v>
      </c>
      <c r="Q32" s="8">
        <f t="shared" si="0"/>
        <v>0</v>
      </c>
      <c r="R32" s="195"/>
      <c r="T32" s="15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57"/>
      <c r="N33" s="191" t="s">
        <v>33</v>
      </c>
      <c r="O33" s="192" t="s">
        <v>33</v>
      </c>
      <c r="P33" s="193" t="s">
        <v>33</v>
      </c>
      <c r="Q33" s="8">
        <f t="shared" si="0"/>
        <v>0</v>
      </c>
      <c r="R33" s="195"/>
      <c r="T33" s="15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57"/>
      <c r="N34" s="191" t="s">
        <v>47</v>
      </c>
      <c r="O34" s="192" t="s">
        <v>34</v>
      </c>
      <c r="P34" s="193" t="s">
        <v>34</v>
      </c>
      <c r="Q34" s="8">
        <f t="shared" si="0"/>
        <v>0</v>
      </c>
      <c r="R34" s="196"/>
      <c r="T34" s="15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9"/>
      <c r="C35" s="119"/>
    </row>
    <row r="36" spans="1:81">
      <c r="B36" s="119"/>
      <c r="C36" s="119"/>
    </row>
    <row r="37" spans="1:81">
      <c r="A37" s="158" t="s">
        <v>118</v>
      </c>
      <c r="B37" s="158"/>
      <c r="C37" s="158"/>
      <c r="D37" s="158"/>
      <c r="E37" s="158"/>
      <c r="F37" s="168"/>
      <c r="G37" s="168"/>
      <c r="H37" s="168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</row>
    <row r="39" spans="1:81">
      <c r="A39" s="158" t="s">
        <v>121</v>
      </c>
      <c r="B39" s="158"/>
      <c r="C39" s="158"/>
      <c r="D39" s="158"/>
      <c r="E39" s="158"/>
      <c r="F39" s="158"/>
      <c r="G39" s="158"/>
      <c r="H39" s="158"/>
      <c r="I39" s="121"/>
      <c r="J39" s="121"/>
      <c r="K39" s="121"/>
    </row>
    <row r="40" spans="1:81">
      <c r="A40" s="158" t="s">
        <v>119</v>
      </c>
      <c r="B40" s="158"/>
      <c r="C40" s="158"/>
      <c r="D40" s="158"/>
      <c r="E40" s="158"/>
      <c r="F40" s="158"/>
      <c r="G40" s="158"/>
      <c r="H40" s="158"/>
      <c r="I40" s="121"/>
    </row>
    <row r="41" spans="1:81">
      <c r="A41" s="121"/>
      <c r="B41" s="120"/>
      <c r="C41" s="120"/>
      <c r="D41" s="120"/>
      <c r="E41" s="120"/>
      <c r="F41" s="120"/>
      <c r="G41" s="120"/>
    </row>
    <row r="42" spans="1:81">
      <c r="A42" s="209" t="s">
        <v>37</v>
      </c>
      <c r="B42" s="154"/>
      <c r="C42" s="154"/>
      <c r="D42" s="154"/>
      <c r="E42" s="154"/>
      <c r="F42" s="154"/>
      <c r="G42" s="160"/>
      <c r="H42" s="161">
        <f>H9</f>
        <v>60</v>
      </c>
      <c r="I42" s="161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34"/>
    </row>
    <row r="43" spans="1:81">
      <c r="A43" s="162" t="s">
        <v>38</v>
      </c>
      <c r="B43" s="162"/>
      <c r="C43" s="162"/>
      <c r="D43" s="162"/>
      <c r="E43" s="162"/>
      <c r="F43" s="162"/>
      <c r="G43" s="163"/>
      <c r="H43" s="161">
        <f>H10</f>
        <v>0</v>
      </c>
      <c r="I43" s="161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81">
      <c r="A44" s="124"/>
      <c r="B44" s="124"/>
      <c r="C44" s="124"/>
      <c r="D44" s="124"/>
      <c r="E44" s="124"/>
      <c r="F44" s="124"/>
      <c r="G44" s="125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</row>
    <row r="45" spans="1:81">
      <c r="B45" s="167" t="s">
        <v>11</v>
      </c>
      <c r="C45" s="167"/>
      <c r="D45" s="168"/>
    </row>
    <row r="46" spans="1:81">
      <c r="B46" s="119"/>
      <c r="C46" s="119"/>
      <c r="D46" s="120"/>
      <c r="U46" s="34" t="s">
        <v>114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57" t="s">
        <v>0</v>
      </c>
      <c r="B47" s="169" t="s">
        <v>1</v>
      </c>
      <c r="C47" s="170"/>
      <c r="D47" s="170"/>
      <c r="E47" s="170"/>
      <c r="F47" s="170"/>
      <c r="G47" s="171"/>
      <c r="H47" s="150" t="s">
        <v>10</v>
      </c>
      <c r="I47" s="31"/>
      <c r="J47" s="151" t="s">
        <v>67</v>
      </c>
      <c r="K47" s="151"/>
      <c r="N47" s="188" t="s">
        <v>60</v>
      </c>
      <c r="O47" s="189"/>
      <c r="P47" s="189"/>
      <c r="Q47" s="189"/>
      <c r="R47" s="190"/>
      <c r="S47" s="186" t="s">
        <v>61</v>
      </c>
      <c r="V47" s="216" t="s">
        <v>58</v>
      </c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  <c r="BI47" s="217"/>
      <c r="BJ47" s="217"/>
      <c r="BK47" s="217"/>
      <c r="BL47" s="217"/>
      <c r="BM47" s="217"/>
      <c r="BN47" s="217"/>
      <c r="BO47" s="217"/>
      <c r="BP47" s="217"/>
      <c r="BQ47" s="217"/>
      <c r="BR47" s="217"/>
      <c r="BS47" s="217"/>
      <c r="BT47" s="217"/>
      <c r="BU47" s="217"/>
      <c r="BV47" s="217"/>
      <c r="BW47" s="217"/>
      <c r="BX47" s="217"/>
      <c r="BY47" s="217"/>
      <c r="BZ47" s="217"/>
      <c r="CA47" s="217"/>
      <c r="CB47" s="217"/>
      <c r="CC47" s="218"/>
    </row>
    <row r="48" spans="1:81" ht="24.75" customHeight="1">
      <c r="A48" s="157"/>
      <c r="B48" s="172"/>
      <c r="C48" s="173"/>
      <c r="D48" s="173"/>
      <c r="E48" s="173"/>
      <c r="F48" s="173"/>
      <c r="G48" s="174"/>
      <c r="H48" s="150"/>
      <c r="I48" s="31"/>
      <c r="J48" s="129" t="s">
        <v>40</v>
      </c>
      <c r="K48" s="129" t="s">
        <v>39</v>
      </c>
      <c r="L48" s="6"/>
      <c r="M48" s="10" t="s">
        <v>59</v>
      </c>
      <c r="N48" s="129">
        <v>1</v>
      </c>
      <c r="O48" s="129">
        <v>2</v>
      </c>
      <c r="P48" s="129">
        <v>3</v>
      </c>
      <c r="Q48" s="129">
        <v>4</v>
      </c>
      <c r="R48" s="129">
        <v>5</v>
      </c>
      <c r="S48" s="187"/>
      <c r="T48" s="6"/>
      <c r="U48" s="101" t="s">
        <v>59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64" t="s">
        <v>79</v>
      </c>
      <c r="C49" s="165"/>
      <c r="D49" s="165"/>
      <c r="E49" s="165"/>
      <c r="F49" s="165"/>
      <c r="G49" s="166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102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4" t="s">
        <v>80</v>
      </c>
      <c r="C50" s="165"/>
      <c r="D50" s="165"/>
      <c r="E50" s="165"/>
      <c r="F50" s="165"/>
      <c r="G50" s="166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7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102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4" t="s">
        <v>81</v>
      </c>
      <c r="C51" s="165"/>
      <c r="D51" s="165"/>
      <c r="E51" s="165"/>
      <c r="F51" s="165"/>
      <c r="G51" s="166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102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4" t="s">
        <v>82</v>
      </c>
      <c r="C52" s="165"/>
      <c r="D52" s="165"/>
      <c r="E52" s="165"/>
      <c r="F52" s="165"/>
      <c r="G52" s="166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102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4" t="s">
        <v>83</v>
      </c>
      <c r="C53" s="165"/>
      <c r="D53" s="165"/>
      <c r="E53" s="165"/>
      <c r="F53" s="165"/>
      <c r="G53" s="166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102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4" t="s">
        <v>84</v>
      </c>
      <c r="C54" s="165"/>
      <c r="D54" s="165"/>
      <c r="E54" s="165"/>
      <c r="F54" s="165"/>
      <c r="G54" s="166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102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4" t="s">
        <v>85</v>
      </c>
      <c r="C55" s="165"/>
      <c r="D55" s="165"/>
      <c r="E55" s="165"/>
      <c r="F55" s="165"/>
      <c r="G55" s="166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103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4" t="s">
        <v>86</v>
      </c>
      <c r="C56" s="165"/>
      <c r="D56" s="165"/>
      <c r="E56" s="165"/>
      <c r="F56" s="165"/>
      <c r="G56" s="166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103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4" t="s">
        <v>87</v>
      </c>
      <c r="C57" s="165"/>
      <c r="D57" s="165"/>
      <c r="E57" s="165"/>
      <c r="F57" s="165"/>
      <c r="G57" s="166"/>
      <c r="H57" s="30"/>
      <c r="I57" s="32"/>
      <c r="J57" s="46">
        <f t="shared" si="2"/>
        <v>60</v>
      </c>
      <c r="K57" s="47">
        <f t="shared" si="3"/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103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6" t="s">
        <v>12</v>
      </c>
      <c r="B58" s="177"/>
      <c r="C58" s="177"/>
      <c r="D58" s="177"/>
      <c r="E58" s="177"/>
      <c r="F58" s="177"/>
      <c r="G58" s="178"/>
      <c r="H58" s="56" t="e">
        <f>AVERAGE(H49:H57)</f>
        <v>#DIV/0!</v>
      </c>
      <c r="I58" s="49"/>
      <c r="J58" s="175" t="s">
        <v>66</v>
      </c>
      <c r="K58" s="175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107</v>
      </c>
    </row>
    <row r="62" spans="1:81">
      <c r="B62" s="15" t="s">
        <v>109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Zbirni prikaz - nastavnici</vt:lpstr>
      <vt:lpstr>Zbirni prikaz - saradnici</vt:lpstr>
      <vt:lpstr>Prosecne ocene</vt:lpstr>
      <vt:lpstr>1. Dr Mira Vidakovic</vt:lpstr>
      <vt:lpstr>2. Dr Mirjana Markovic</vt:lpstr>
      <vt:lpstr>3. Mr Mira Jovanovic</vt:lpstr>
      <vt:lpstr>3.1 Tatjana Stankovic</vt:lpstr>
      <vt:lpstr>4. Mr Tatjana Bajic</vt:lpstr>
      <vt:lpstr>5. Dr Svetlana Karic</vt:lpstr>
      <vt:lpstr>5.1 Dr Marijana Sreckovic</vt:lpstr>
      <vt:lpstr>6. Tatjana Stankovic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Korisnik</cp:lastModifiedBy>
  <cp:lastPrinted>2015-07-14T14:49:29Z</cp:lastPrinted>
  <dcterms:created xsi:type="dcterms:W3CDTF">2009-03-12T18:48:12Z</dcterms:created>
  <dcterms:modified xsi:type="dcterms:W3CDTF">2018-12-31T10:06:48Z</dcterms:modified>
</cp:coreProperties>
</file>